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9405" tabRatio="652"/>
  </bookViews>
  <sheets>
    <sheet name="Прил.1.1 -перечень домов" sheetId="27" r:id="rId1"/>
    <sheet name="Прил.1.2-реестр дом" sheetId="28" r:id="rId2"/>
    <sheet name="Прил.1.3-плановые показатели" sheetId="22" r:id="rId3"/>
    <sheet name="Пояснения к заполнению формы" sheetId="29" r:id="rId4"/>
  </sheets>
  <definedNames>
    <definedName name="_xlnm._FilterDatabase" localSheetId="0" hidden="1">'Прил.1.1 -перечень домов'!$A$16:$Y$26</definedName>
    <definedName name="_xlnm._FilterDatabase" localSheetId="1" hidden="1">'Прил.1.2-реестр дом'!$A$9:$AB$20</definedName>
    <definedName name="_xlnm.Print_Titles" localSheetId="0">'Прил.1.1 -перечень домов'!$12:$16</definedName>
    <definedName name="_xlnm.Print_Titles" localSheetId="1">'Прил.1.2-реестр дом'!$7:$10</definedName>
    <definedName name="_xlnm.Print_Area" localSheetId="0">'Прил.1.1 -перечень домов'!$A$1:$U$33</definedName>
    <definedName name="_xlnm.Print_Area" localSheetId="1">'Прил.1.2-реестр дом'!$A$1:$Y$24</definedName>
  </definedNames>
  <calcPr calcId="114210" fullCalcOnLoad="1"/>
</workbook>
</file>

<file path=xl/calcChain.xml><?xml version="1.0" encoding="utf-8"?>
<calcChain xmlns="http://schemas.openxmlformats.org/spreadsheetml/2006/main">
  <c r="D19" i="28"/>
  <c r="W19"/>
  <c r="F19"/>
  <c r="D20"/>
  <c r="W20"/>
  <c r="F20"/>
  <c r="F18"/>
  <c r="D17"/>
  <c r="W17"/>
  <c r="F17"/>
  <c r="F15"/>
  <c r="D13"/>
  <c r="W13"/>
  <c r="F13"/>
  <c r="D14"/>
  <c r="W14"/>
  <c r="F14"/>
  <c r="F12"/>
  <c r="F16"/>
  <c r="Y17"/>
  <c r="Y16"/>
  <c r="Y20"/>
  <c r="Y19"/>
  <c r="W18"/>
  <c r="Y13"/>
  <c r="Y14"/>
  <c r="D18"/>
  <c r="E18"/>
  <c r="E16"/>
  <c r="E17"/>
  <c r="E15"/>
  <c r="D16"/>
  <c r="E12"/>
  <c r="S20" i="27"/>
  <c r="V20"/>
  <c r="J18"/>
  <c r="J21"/>
  <c r="J24"/>
  <c r="N18"/>
  <c r="N21"/>
  <c r="N24"/>
  <c r="S24"/>
  <c r="I18" i="28"/>
  <c r="I12"/>
  <c r="I15"/>
  <c r="I11"/>
  <c r="J18"/>
  <c r="J12"/>
  <c r="J11"/>
  <c r="J15"/>
  <c r="K12"/>
  <c r="K15"/>
  <c r="K18"/>
  <c r="K11"/>
  <c r="L12"/>
  <c r="L15"/>
  <c r="L18"/>
  <c r="L11"/>
  <c r="M18"/>
  <c r="M12"/>
  <c r="M15"/>
  <c r="M11"/>
  <c r="N18"/>
  <c r="N12"/>
  <c r="N15"/>
  <c r="P18"/>
  <c r="P15"/>
  <c r="P12"/>
  <c r="P11"/>
  <c r="Q18"/>
  <c r="Q15"/>
  <c r="Q12"/>
  <c r="Q11"/>
  <c r="R18"/>
  <c r="R15"/>
  <c r="R12"/>
  <c r="R11"/>
  <c r="S18"/>
  <c r="S15"/>
  <c r="S12"/>
  <c r="S11"/>
  <c r="T18"/>
  <c r="T15"/>
  <c r="T12"/>
  <c r="T11"/>
  <c r="U18"/>
  <c r="U15"/>
  <c r="U11"/>
  <c r="U12"/>
  <c r="V18"/>
  <c r="V15"/>
  <c r="V12"/>
  <c r="V11"/>
  <c r="W12"/>
  <c r="W15"/>
  <c r="X12"/>
  <c r="X15"/>
  <c r="X18"/>
  <c r="X11"/>
  <c r="H18"/>
  <c r="H12"/>
  <c r="H15"/>
  <c r="G18"/>
  <c r="G12"/>
  <c r="G15"/>
  <c r="R21" i="27"/>
  <c r="S23"/>
  <c r="I18"/>
  <c r="I21"/>
  <c r="I24"/>
  <c r="C14" i="22"/>
  <c r="K18" i="27"/>
  <c r="L18"/>
  <c r="M18"/>
  <c r="D12" i="22"/>
  <c r="M21" i="27"/>
  <c r="D13" i="22"/>
  <c r="M24" i="27"/>
  <c r="O18"/>
  <c r="P18"/>
  <c r="Q18"/>
  <c r="R18"/>
  <c r="K21"/>
  <c r="L21"/>
  <c r="O21"/>
  <c r="P21"/>
  <c r="Q21"/>
  <c r="V19"/>
  <c r="V22"/>
  <c r="V23"/>
  <c r="K24"/>
  <c r="L24"/>
  <c r="L17"/>
  <c r="O24"/>
  <c r="P24"/>
  <c r="Q24"/>
  <c r="V25"/>
  <c r="V26"/>
  <c r="S19"/>
  <c r="S22"/>
  <c r="S26"/>
  <c r="R24"/>
  <c r="S25"/>
  <c r="A13" i="22"/>
  <c r="A14"/>
  <c r="K11"/>
  <c r="L11"/>
  <c r="J11"/>
  <c r="F11"/>
  <c r="G11"/>
  <c r="H11"/>
  <c r="E11"/>
  <c r="I11"/>
  <c r="D14"/>
  <c r="C13"/>
  <c r="N11"/>
  <c r="M11"/>
  <c r="N11" i="28"/>
  <c r="W11"/>
  <c r="Y12"/>
  <c r="D15"/>
  <c r="Y18"/>
  <c r="H11"/>
  <c r="E11"/>
  <c r="G11"/>
  <c r="V24" i="27"/>
  <c r="W24"/>
  <c r="S18"/>
  <c r="J17"/>
  <c r="N17"/>
  <c r="S21"/>
  <c r="D11" i="22"/>
  <c r="M17" i="27"/>
  <c r="Q17"/>
  <c r="K17"/>
  <c r="O17"/>
  <c r="I17"/>
  <c r="V18"/>
  <c r="D12" i="28"/>
  <c r="V21" i="27"/>
  <c r="W21"/>
  <c r="P17"/>
  <c r="R17"/>
  <c r="W18"/>
  <c r="Y15" i="28"/>
  <c r="C12" i="22"/>
  <c r="C11"/>
  <c r="Y11" i="28"/>
  <c r="D11"/>
  <c r="S17" i="27"/>
  <c r="V17"/>
  <c r="W17"/>
  <c r="F11" i="28"/>
</calcChain>
</file>

<file path=xl/sharedStrings.xml><?xml version="1.0" encoding="utf-8"?>
<sst xmlns="http://schemas.openxmlformats.org/spreadsheetml/2006/main" count="202" uniqueCount="114">
  <si>
    <t>№ п\п</t>
  </si>
  <si>
    <t>Адрес многоквартирного дома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</si>
  <si>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</si>
  <si>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</si>
  <si>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</si>
  <si>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</si>
  <si>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</si>
  <si>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работы по строительному контролю</t>
  </si>
  <si>
    <t>руб.</t>
  </si>
  <si>
    <t>ед.</t>
  </si>
  <si>
    <t>кв.м</t>
  </si>
  <si>
    <t>куб.м</t>
  </si>
  <si>
    <t>№ п/п</t>
  </si>
  <si>
    <t>Наименование муниципального образования</t>
  </si>
  <si>
    <t>Общая площадь многоквартирного дома (далее МКД), всего</t>
  </si>
  <si>
    <t>Количество жителей, зарегестрированных в мкд на дату утверждения краткосрочного плана</t>
  </si>
  <si>
    <t>Количество  МКД</t>
  </si>
  <si>
    <t>Стоимость капитального ремонта</t>
  </si>
  <si>
    <t>I квартл</t>
  </si>
  <si>
    <t>II квартал</t>
  </si>
  <si>
    <t>III     квартал</t>
  </si>
  <si>
    <t>IV      квартал</t>
  </si>
  <si>
    <t>всего</t>
  </si>
  <si>
    <t>II      квартал</t>
  </si>
  <si>
    <t>IV     квартал</t>
  </si>
  <si>
    <t>чел.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</si>
  <si>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</si>
  <si>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</si>
  <si>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</si>
  <si>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</si>
  <si>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</si>
  <si>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</si>
  <si>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Предельная стоимость капитального ремонта 1кв.м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</si>
  <si>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</si>
  <si>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</si>
  <si>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</si>
  <si>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 xml:space="preserve">всего </t>
  </si>
  <si>
    <t>в том числе жилых помещений, находящихся в собственности граждан</t>
  </si>
  <si>
    <t>в том числе</t>
  </si>
  <si>
    <t>за счет средств Фонда</t>
  </si>
  <si>
    <t>за счет средств собственников помещений в МКД</t>
  </si>
  <si>
    <t>руб./к в.м</t>
  </si>
  <si>
    <t>Краткосрочный план</t>
  </si>
  <si>
    <t>реализации региональной программы капитального ремонта общего имущества в многоквартирных домах</t>
  </si>
  <si>
    <t>Перечень многоквартирных домов, которые подлежат капитальному ремонту в рамках реализации региональной</t>
  </si>
  <si>
    <t>Удельная стоимостиь капитального ремонта 1 кв.м общей площади помещений МКД</t>
  </si>
  <si>
    <t>Х</t>
  </si>
  <si>
    <t>Общая площадь МКД</t>
  </si>
  <si>
    <t>Стоимость капитального ремонта,  ВСЕГО</t>
  </si>
  <si>
    <t>за счет средств бюджета субъекта Российской Федерации</t>
  </si>
  <si>
    <t>за счет средств местного бюджета</t>
  </si>
  <si>
    <t>Адрес многоквартирного дома (далее - МКД)</t>
  </si>
  <si>
    <t>Количество жителей, зарегестрированных в МКД      на дату утверждения краткосрочного плана</t>
  </si>
  <si>
    <t>кв.м.</t>
  </si>
  <si>
    <t>в том числе жилых помещений, находящихся в муниципальной собственности</t>
  </si>
  <si>
    <r>
      <t xml:space="preserve">работы по разработке проектной документации </t>
    </r>
    <r>
      <rPr>
        <sz val="9"/>
        <color indexed="8"/>
        <rFont val="Times New Roman"/>
        <family val="1"/>
        <charset val="204"/>
      </rPr>
      <t>(в случае, если подготовка проектной документации необходима в соответствии с законодательством о градостроительной деятельности)</t>
    </r>
  </si>
  <si>
    <t>ремонт внутридо-  мовых инженерных систем электро- снабжения</t>
  </si>
  <si>
    <t>ремонт внутридо-  мовых инженерных систем тепло- снабжения</t>
  </si>
  <si>
    <t>ремонт внутридо-  мовых инженерных систем водо- снабжения</t>
  </si>
  <si>
    <t>ремонт внутридо-  мовых инженерных систем водо- отведения</t>
  </si>
  <si>
    <t>Ожидаемое начисление</t>
  </si>
  <si>
    <t>Итого за 2017 г.</t>
  </si>
  <si>
    <t>Итого за 2018 г.</t>
  </si>
  <si>
    <t>Итого за 2019 г.</t>
  </si>
  <si>
    <t>программы капитального ремонта общего имущества в многоквартирных домах Кемеровской области на 2014-2043 годы, на 2017-2019 годы</t>
  </si>
  <si>
    <r>
      <t>Реестр многоквартирных домов, которые подлежат капитальному ремонту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в рамках реализации региональной программы капитального ремонта в многоквартирных домах Кемеровской области на 2014-2043 годы, на 2017-2019 годы</t>
    </r>
  </si>
  <si>
    <r>
      <t>Виды услуг и (или) работ</t>
    </r>
    <r>
      <rPr>
        <sz val="11"/>
        <color indexed="8"/>
        <rFont val="Times New Roman"/>
        <family val="1"/>
        <charset val="204"/>
      </rPr>
      <t>, предусмотренные частями 1, 2 статьи 166 Жилищного кодекса Российской Федерации, абзацем вторым пункта 4 статьи 10 Закона Кемеровской области от 26.12.2013 № 141-ОЗ «О капитальном ремонте общего имущества в многоквартирных домах»</t>
    </r>
  </si>
  <si>
    <t>Приложение 1.1</t>
  </si>
  <si>
    <t>Приложение 1.2</t>
  </si>
  <si>
    <t>ПОЯСНЕНИЯ</t>
  </si>
  <si>
    <t>к заполнению форм краткосрочного плана реализации</t>
  </si>
  <si>
    <t>региональной программы капитального ремонта</t>
  </si>
  <si>
    <t>3а</t>
  </si>
  <si>
    <r>
      <rPr>
        <b/>
        <i/>
        <sz val="11"/>
        <color indexed="8"/>
        <rFont val="Times New Roman"/>
        <family val="1"/>
        <charset val="204"/>
      </rPr>
      <t>Столбцы 3,5,6,7:</t>
    </r>
    <r>
      <rPr>
        <sz val="11"/>
        <color indexed="8"/>
        <rFont val="Times New Roman"/>
        <family val="1"/>
        <charset val="204"/>
      </rPr>
      <t xml:space="preserve"> данные брать из  технического паспорта МКД;</t>
    </r>
  </si>
  <si>
    <r>
      <rPr>
        <b/>
        <i/>
        <sz val="11"/>
        <color indexed="8"/>
        <rFont val="Times New Roman"/>
        <family val="1"/>
        <charset val="204"/>
      </rPr>
      <t>Столбцы 8-11:</t>
    </r>
    <r>
      <rPr>
        <sz val="11"/>
        <color indexed="8"/>
        <rFont val="Times New Roman"/>
        <family val="1"/>
        <charset val="204"/>
      </rPr>
      <t xml:space="preserve"> значения площадей определять с точностью до 1 знака после запятой;</t>
    </r>
  </si>
  <si>
    <r>
      <rPr>
        <b/>
        <i/>
        <sz val="11"/>
        <color indexed="8"/>
        <rFont val="Times New Roman"/>
        <family val="1"/>
        <charset val="204"/>
      </rPr>
      <t xml:space="preserve">Столбец 12: </t>
    </r>
    <r>
      <rPr>
        <sz val="11"/>
        <color indexed="8"/>
        <rFont val="Times New Roman"/>
        <family val="1"/>
        <charset val="204"/>
      </rPr>
      <t>заполнять в целых числах;</t>
    </r>
  </si>
  <si>
    <r>
      <rPr>
        <b/>
        <i/>
        <sz val="11"/>
        <color indexed="8"/>
        <rFont val="Times New Roman"/>
        <family val="1"/>
        <charset val="204"/>
      </rPr>
      <t>Столбцы 13 - 19:</t>
    </r>
    <r>
      <rPr>
        <sz val="11"/>
        <color indexed="8"/>
        <rFont val="Times New Roman"/>
        <family val="1"/>
        <charset val="204"/>
      </rPr>
      <t xml:space="preserve"> стоимость определять с точностью до 2 знаков после запятой;</t>
    </r>
  </si>
  <si>
    <r>
      <rPr>
        <b/>
        <i/>
        <sz val="11"/>
        <color indexed="8"/>
        <rFont val="Times New Roman"/>
        <family val="1"/>
        <charset val="204"/>
      </rPr>
      <t xml:space="preserve">Столбец 8 </t>
    </r>
    <r>
      <rPr>
        <sz val="11"/>
        <color indexed="8"/>
        <rFont val="Times New Roman"/>
        <family val="1"/>
        <charset val="204"/>
      </rPr>
      <t>- общая площадь МКД, состоящая из общей полезной площади жилых и нежилых помещений и  площади мест общего пользования (лестничных клеток, коридоров, холлов и т.п.);</t>
    </r>
  </si>
  <si>
    <r>
      <rPr>
        <b/>
        <i/>
        <sz val="11"/>
        <color indexed="8"/>
        <rFont val="Times New Roman"/>
        <family val="1"/>
        <charset val="204"/>
      </rPr>
      <t xml:space="preserve">Столбец 9 </t>
    </r>
    <r>
      <rPr>
        <sz val="11"/>
        <color indexed="8"/>
        <rFont val="Times New Roman"/>
        <family val="1"/>
        <charset val="204"/>
      </rPr>
      <t>-  площадь помещений МКД (всего), состоящая из общей полезной площади жилых и нежилых помещений;</t>
    </r>
  </si>
  <si>
    <r>
      <rPr>
        <b/>
        <i/>
        <sz val="11"/>
        <color indexed="8"/>
        <rFont val="Times New Roman"/>
        <family val="1"/>
        <charset val="204"/>
      </rPr>
      <t>Столбец 10</t>
    </r>
    <r>
      <rPr>
        <sz val="11"/>
        <color indexed="8"/>
        <rFont val="Times New Roman"/>
        <family val="1"/>
        <charset val="204"/>
      </rPr>
      <t xml:space="preserve"> -  общая полезная площадь жилых помещений, находящихся в муниципальной собственности;</t>
    </r>
  </si>
  <si>
    <r>
      <rPr>
        <b/>
        <i/>
        <sz val="11"/>
        <color indexed="8"/>
        <rFont val="Times New Roman"/>
        <family val="1"/>
        <charset val="204"/>
      </rPr>
      <t>Столбец 11</t>
    </r>
    <r>
      <rPr>
        <sz val="11"/>
        <color indexed="8"/>
        <rFont val="Times New Roman"/>
        <family val="1"/>
        <charset val="204"/>
      </rPr>
      <t xml:space="preserve"> -  общая полезная площадь жилых помещений, находящихся в собственности граждан;</t>
    </r>
  </si>
  <si>
    <r>
      <rPr>
        <b/>
        <i/>
        <sz val="11"/>
        <color indexed="8"/>
        <rFont val="Times New Roman"/>
        <family val="1"/>
        <charset val="204"/>
      </rPr>
      <t>Столбец 9</t>
    </r>
    <r>
      <rPr>
        <sz val="11"/>
        <color indexed="8"/>
        <rFont val="Times New Roman"/>
        <family val="1"/>
        <charset val="204"/>
      </rPr>
      <t xml:space="preserve"> = столбец 10 + столбец 11 + Общая полезная площадь нежилых помещений;</t>
    </r>
  </si>
  <si>
    <r>
      <rPr>
        <b/>
        <i/>
        <sz val="11"/>
        <color indexed="8"/>
        <rFont val="Times New Roman"/>
        <family val="1"/>
        <charset val="204"/>
      </rPr>
      <t>Столбец 8</t>
    </r>
    <r>
      <rPr>
        <sz val="11"/>
        <color indexed="8"/>
        <rFont val="Times New Roman"/>
        <family val="1"/>
        <charset val="204"/>
      </rPr>
      <t xml:space="preserve"> = столбец 9 + Общая полезная площадь мест общего пользования (лестничных клеток, коридоров, холлов и т.п.);</t>
    </r>
  </si>
  <si>
    <r>
      <rPr>
        <b/>
        <i/>
        <sz val="11"/>
        <color indexed="8"/>
        <rFont val="Times New Roman"/>
        <family val="1"/>
        <charset val="204"/>
      </rPr>
      <t>Столбец 18</t>
    </r>
    <r>
      <rPr>
        <sz val="11"/>
        <color indexed="8"/>
        <rFont val="Times New Roman"/>
        <family val="1"/>
        <charset val="204"/>
      </rPr>
      <t xml:space="preserve"> = столбец 13 / столбец 9.</t>
    </r>
  </si>
  <si>
    <r>
      <t xml:space="preserve">Согласно ст. 11 Закона Кемеровской области № 141-ОЗ от 26.12.2013 г., годовая стоимость работ по капитальному ремонту в пределах муниципального образования </t>
    </r>
    <r>
      <rPr>
        <b/>
        <sz val="11"/>
        <color indexed="8"/>
        <rFont val="Times New Roman"/>
        <family val="1"/>
        <charset val="204"/>
      </rPr>
      <t>не должна превышать 80% от объема взносов на капитальный ремонт, поступивших региональному оператору за предшествующий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год</t>
    </r>
    <r>
      <rPr>
        <sz val="11"/>
        <color indexed="8"/>
        <rFont val="Times New Roman"/>
        <family val="1"/>
        <charset val="204"/>
      </rPr>
      <t xml:space="preserve">. Средства, полученные региональным оператором от собственников помещений в одних многоквартирных домах, формирующих фонды капитального ремонта на счете, счетах регионального оператора, могут быть использованы </t>
    </r>
    <r>
      <rPr>
        <b/>
        <sz val="11"/>
        <color indexed="8"/>
        <rFont val="Times New Roman"/>
        <family val="1"/>
        <charset val="204"/>
      </rPr>
      <t>на возвратной основе</t>
    </r>
    <r>
      <rPr>
        <sz val="11"/>
        <color indexed="8"/>
        <rFont val="Times New Roman"/>
        <family val="1"/>
        <charset val="204"/>
      </rPr>
      <t xml:space="preserve"> для финансирования капитального ремонта общего имущества в других многоквартирных домах, собственники помещений в которых также формируют фонды капитального ремонта на счете, счетах этого же регионального оператора (п. 4 ст. 179 ЖК РФ). Возмещение региональному оператору средств, израсходованных на капитальный ремонт общего имущества в многоквартирном доме, в сумме, превышающей размер фонда капитального ремонта, осуществляется </t>
    </r>
    <r>
      <rPr>
        <b/>
        <sz val="11"/>
        <color indexed="8"/>
        <rFont val="Times New Roman"/>
        <family val="1"/>
        <charset val="204"/>
      </rPr>
      <t>за счет последующих взносов на капитальный ремонт собственников помещений в этом многоквартирном доме</t>
    </r>
    <r>
      <rPr>
        <sz val="11"/>
        <color indexed="8"/>
        <rFont val="Times New Roman"/>
        <family val="1"/>
        <charset val="204"/>
      </rPr>
      <t xml:space="preserve"> (п. 7 ст. 182 ЖК РФ).
</t>
    </r>
  </si>
  <si>
    <r>
      <t xml:space="preserve">Стоимость работ по капитальному ремонту общего имущества в многоквартирном доме </t>
    </r>
    <r>
      <rPr>
        <b/>
        <sz val="11"/>
        <color indexed="8"/>
        <rFont val="Times New Roman"/>
        <family val="1"/>
        <charset val="204"/>
      </rPr>
      <t>не должна превышать размер предельной стоимости услуг и (или) работ</t>
    </r>
    <r>
      <rPr>
        <sz val="11"/>
        <color indexed="8"/>
        <rFont val="Times New Roman"/>
        <family val="1"/>
        <charset val="204"/>
      </rPr>
      <t>, которая может оплачиваться региональным оператором за счет средств фонда капитального ремонта, сформированного исходя из минимального размера взноса на капитальный ремонт, указанной в Постановлении Коллегии Администрации Кемеровской области № 445 от 28.12.2015 г.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b/>
        <i/>
        <sz val="11"/>
        <color indexed="8"/>
        <rFont val="Times New Roman"/>
        <family val="1"/>
        <charset val="204"/>
      </rPr>
      <t>столбцы 5-8, 10, 12, 14, 16, 18, 20, 22)</t>
    </r>
    <r>
      <rPr>
        <sz val="11"/>
        <color indexed="8"/>
        <rFont val="Times New Roman"/>
        <family val="1"/>
        <charset val="204"/>
      </rPr>
      <t xml:space="preserve">.
</t>
    </r>
  </si>
  <si>
    <r>
      <rPr>
        <b/>
        <i/>
        <sz val="11"/>
        <color indexed="8"/>
        <rFont val="Times New Roman"/>
        <family val="1"/>
        <charset val="204"/>
      </rPr>
      <t xml:space="preserve">Столбец 2: </t>
    </r>
    <r>
      <rPr>
        <sz val="11"/>
        <color indexed="8"/>
        <rFont val="Times New Roman"/>
        <family val="1"/>
        <charset val="204"/>
      </rPr>
      <t>Наименование муниципального образования, улица, номер дома (</t>
    </r>
    <r>
      <rPr>
        <b/>
        <i/>
        <sz val="11"/>
        <color indexed="8"/>
        <rFont val="Times New Roman"/>
        <family val="1"/>
        <charset val="204"/>
      </rPr>
      <t>пример:</t>
    </r>
    <r>
      <rPr>
        <sz val="11"/>
        <color indexed="8"/>
        <rFont val="Times New Roman"/>
        <family val="1"/>
        <charset val="204"/>
      </rPr>
      <t xml:space="preserve"> г.Новокузнецк, ул.Ленина, 33);</t>
    </r>
  </si>
  <si>
    <r>
      <rPr>
        <b/>
        <i/>
        <sz val="11"/>
        <color indexed="8"/>
        <rFont val="Times New Roman"/>
        <family val="1"/>
        <charset val="204"/>
      </rPr>
      <t xml:space="preserve">Столбец 3: </t>
    </r>
    <r>
      <rPr>
        <sz val="11"/>
        <color indexed="8"/>
        <rFont val="Times New Roman"/>
        <family val="1"/>
        <charset val="204"/>
      </rPr>
      <t>значение принимается по столбцу 8 Приложения 1.1;</t>
    </r>
  </si>
  <si>
    <r>
      <t>Столбец 3а</t>
    </r>
    <r>
      <rPr>
        <sz val="11"/>
        <color indexed="8"/>
        <rFont val="Times New Roman"/>
        <family val="1"/>
        <charset val="204"/>
      </rPr>
      <t xml:space="preserve"> = минимальный размер взноса на капитальный ремонт на территории КО*столбец 9 Приложения 1.1 (Площадь помещений МКД (всего))*ожидаемый период действия программы капитального ремонта (в месяцах);</t>
    </r>
  </si>
  <si>
    <r>
      <t>Столбец 4</t>
    </r>
    <r>
      <rPr>
        <sz val="11"/>
        <color indexed="8"/>
        <rFont val="Times New Roman"/>
        <family val="1"/>
        <charset val="204"/>
      </rPr>
      <t>= столбец 5 + столбец 6 + столбец 7 + столбец 8 + столбец 10 + столбец 12 + столбец 14 + столбец 16 + столбец 18 + столбец 20+ столбец 22;</t>
    </r>
  </si>
  <si>
    <r>
      <rPr>
        <b/>
        <i/>
        <sz val="11"/>
        <color indexed="8"/>
        <rFont val="Times New Roman"/>
        <family val="1"/>
        <charset val="204"/>
      </rPr>
      <t xml:space="preserve">Столбцы 4-8, 10, 12, 14, 16, 18, 20, 22: </t>
    </r>
    <r>
      <rPr>
        <sz val="11"/>
        <color indexed="8"/>
        <rFont val="Times New Roman"/>
        <family val="1"/>
        <charset val="204"/>
      </rPr>
      <t>значения определять до 2-х знаков после запятой;</t>
    </r>
  </si>
  <si>
    <r>
      <rPr>
        <b/>
        <i/>
        <sz val="11"/>
        <color indexed="8"/>
        <rFont val="Times New Roman"/>
        <family val="1"/>
        <charset val="204"/>
      </rPr>
      <t>Столбцы 9, 11, 13, 15, 17, 19, 21</t>
    </r>
    <r>
      <rPr>
        <i/>
        <sz val="11"/>
        <color indexed="8"/>
        <rFont val="Times New Roman"/>
        <family val="1"/>
        <charset val="204"/>
      </rPr>
      <t>:</t>
    </r>
    <r>
      <rPr>
        <sz val="11"/>
        <color indexed="8"/>
        <rFont val="Times New Roman"/>
        <family val="1"/>
        <charset val="204"/>
      </rPr>
      <t xml:space="preserve"> значения определять в целых числах;</t>
    </r>
  </si>
  <si>
    <r>
      <rPr>
        <b/>
        <i/>
        <sz val="11"/>
        <color indexed="8"/>
        <rFont val="Times New Roman"/>
        <family val="1"/>
        <charset val="204"/>
      </rPr>
      <t xml:space="preserve">Столбец 22: </t>
    </r>
    <r>
      <rPr>
        <sz val="11"/>
        <color indexed="8"/>
        <rFont val="Times New Roman"/>
        <family val="1"/>
        <charset val="204"/>
      </rPr>
      <t>значение определяется в размере 2,14% от стоимости строительно-монтажных работ</t>
    </r>
    <r>
      <rPr>
        <b/>
        <sz val="11"/>
        <color indexed="8"/>
        <rFont val="Times New Roman"/>
        <family val="1"/>
        <charset val="204"/>
      </rPr>
      <t xml:space="preserve"> (сумма столбцов 5-8, 10, 12, 14, 16, 18). </t>
    </r>
    <r>
      <rPr>
        <i/>
        <sz val="11"/>
        <color indexed="8"/>
        <rFont val="Times New Roman"/>
        <family val="1"/>
        <charset val="204"/>
      </rPr>
      <t xml:space="preserve">На проектные работы (столбец 20) строительный контроль </t>
    </r>
    <r>
      <rPr>
        <b/>
        <i/>
        <sz val="11"/>
        <color indexed="8"/>
        <rFont val="Times New Roman"/>
        <family val="1"/>
        <charset val="204"/>
      </rPr>
      <t>не начисляется</t>
    </r>
    <r>
      <rPr>
        <i/>
        <sz val="11"/>
        <color indexed="8"/>
        <rFont val="Times New Roman"/>
        <family val="1"/>
        <charset val="204"/>
      </rPr>
      <t>.</t>
    </r>
  </si>
  <si>
    <r>
      <rPr>
        <b/>
        <i/>
        <sz val="11"/>
        <color indexed="8"/>
        <rFont val="Times New Roman"/>
        <family val="1"/>
        <charset val="204"/>
      </rPr>
      <t xml:space="preserve">Столбец 19: </t>
    </r>
    <r>
      <rPr>
        <sz val="11"/>
        <color indexed="8"/>
        <rFont val="Times New Roman"/>
        <family val="1"/>
        <charset val="204"/>
      </rPr>
      <t xml:space="preserve">заполняется Фондом капитального ремонта </t>
    </r>
    <r>
      <rPr>
        <i/>
        <sz val="11"/>
        <color indexed="8"/>
        <rFont val="Times New Roman"/>
        <family val="1"/>
        <charset val="204"/>
      </rPr>
      <t xml:space="preserve">(муниципалитетам - </t>
    </r>
    <r>
      <rPr>
        <b/>
        <i/>
        <sz val="11"/>
        <color indexed="8"/>
        <rFont val="Times New Roman"/>
        <family val="1"/>
        <charset val="204"/>
      </rPr>
      <t>не заполнять!</t>
    </r>
    <r>
      <rPr>
        <i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>;</t>
    </r>
  </si>
  <si>
    <t>пгт. Тяжинский, ул. Октябрьская, д.26</t>
  </si>
  <si>
    <t>пгт. Тяжинский, ул.Тельмана, д.6</t>
  </si>
  <si>
    <t>пгт. Тяжинский, ул.Коммунальная, д.4</t>
  </si>
  <si>
    <t>пгт. Тяжинский, ул.Октябрьская, д.24</t>
  </si>
  <si>
    <t>пгт. Тяжинский, ул.Кирова, д.15</t>
  </si>
  <si>
    <t>шлакоблочные</t>
  </si>
  <si>
    <t>п. Нововосточный, ул. Мира, д.7</t>
  </si>
  <si>
    <t xml:space="preserve"> </t>
  </si>
  <si>
    <t>кирпичные</t>
  </si>
  <si>
    <t>деревянные</t>
  </si>
  <si>
    <t>шифер без в/с</t>
  </si>
  <si>
    <t>Приложение 1 к постановлению главы Тяжинского муниципального района  от "____"_________2016г. №___</t>
  </si>
  <si>
    <t>Приложение 2  к постановлению главы Тяжинского муниципального района  от "____"_________2016г. №___</t>
  </si>
  <si>
    <t>Приложение 3 к постановлению главы Тяжинского муниципального района  от "____"_________2016г. №___</t>
  </si>
  <si>
    <t>Итого  по Тяжинскому муниципальному району за 2017-2019 г.г.</t>
  </si>
  <si>
    <t>Планируемые показатели выполнения работ по капитальному ремонту многоквартирных домов Тяжинскому муниципальному району в 2017-2019 г.г.</t>
  </si>
  <si>
    <t>Итого по Тяжинскому муниципальному району за 2017-2019 г.г.</t>
  </si>
  <si>
    <t xml:space="preserve">Кемеровской области на 2014-2043 годы </t>
  </si>
  <si>
    <t>в Тяжинском муниципальном районе  на 2017-2019 годы</t>
  </si>
  <si>
    <t>Итого Тяжинского муниципального района за 2017-2019 г.г.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</si>
</sst>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1" fillId="0" borderId="0"/>
    <xf numFmtId="0" fontId="10" fillId="0" borderId="0"/>
  </cellStyleXfs>
  <cellXfs count="189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/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0" fontId="5" fillId="0" borderId="0" xfId="0" applyFont="1" applyFill="1"/>
    <xf numFmtId="3" fontId="7" fillId="0" borderId="1" xfId="0" applyNumberFormat="1" applyFont="1" applyBorder="1" applyAlignment="1">
      <alignment horizontal="center"/>
    </xf>
    <xf numFmtId="4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/>
    </xf>
    <xf numFmtId="4" fontId="5" fillId="0" borderId="0" xfId="0" applyNumberFormat="1" applyFont="1" applyFill="1" applyAlignment="1"/>
    <xf numFmtId="0" fontId="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1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3" fontId="3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14" fontId="14" fillId="0" borderId="1" xfId="0" applyNumberFormat="1" applyFont="1" applyFill="1" applyBorder="1" applyAlignment="1" applyProtection="1">
      <alignment horizontal="left" wrapText="1"/>
      <protection locked="0"/>
    </xf>
    <xf numFmtId="1" fontId="13" fillId="0" borderId="1" xfId="0" applyNumberFormat="1" applyFont="1" applyFill="1" applyBorder="1" applyAlignment="1" applyProtection="1">
      <alignment horizontal="center" wrapText="1"/>
      <protection locked="0"/>
    </xf>
    <xf numFmtId="164" fontId="13" fillId="0" borderId="1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/>
    </xf>
    <xf numFmtId="166" fontId="16" fillId="0" borderId="0" xfId="0" applyNumberFormat="1" applyFont="1" applyFill="1" applyAlignment="1">
      <alignment horizontal="center" vertical="center" wrapText="1"/>
    </xf>
    <xf numFmtId="166" fontId="17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165" fontId="13" fillId="0" borderId="2" xfId="0" applyNumberFormat="1" applyFont="1" applyFill="1" applyBorder="1" applyAlignment="1">
      <alignment horizontal="center" wrapText="1"/>
    </xf>
    <xf numFmtId="165" fontId="9" fillId="0" borderId="6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5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18" fillId="0" borderId="0" xfId="0" applyFont="1" applyAlignment="1">
      <alignment horizontal="justify" vertical="top" wrapText="1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0" fillId="0" borderId="0" xfId="0" applyAlignment="1"/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textRotation="90" wrapText="1"/>
    </xf>
    <xf numFmtId="4" fontId="1" fillId="0" borderId="9" xfId="0" applyNumberFormat="1" applyFont="1" applyFill="1" applyBorder="1" applyAlignment="1">
      <alignment horizontal="center" vertical="center" textRotation="90" wrapText="1"/>
    </xf>
    <xf numFmtId="4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justify" vertical="top" wrapText="1"/>
    </xf>
  </cellXfs>
  <cellStyles count="4">
    <cellStyle name="Excel Built-in Normal" xfId="1"/>
    <cellStyle name="Обычный" xfId="0" builtinId="0"/>
    <cellStyle name="Обычный 2" xfId="2"/>
    <cellStyle name="Обычный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31"/>
  <sheetViews>
    <sheetView tabSelected="1" zoomScale="74" zoomScaleNormal="74" workbookViewId="0">
      <selection activeCell="I19" sqref="I19"/>
    </sheetView>
  </sheetViews>
  <sheetFormatPr defaultRowHeight="15"/>
  <cols>
    <col min="1" max="1" width="2.85546875" style="29" customWidth="1"/>
    <col min="2" max="2" width="5.42578125" style="20" customWidth="1"/>
    <col min="3" max="3" width="19.85546875" style="20" customWidth="1"/>
    <col min="4" max="4" width="6.28515625" style="20" customWidth="1"/>
    <col min="5" max="5" width="5.85546875" style="20" customWidth="1"/>
    <col min="6" max="6" width="17.5703125" style="20" customWidth="1"/>
    <col min="7" max="7" width="3.7109375" style="20" customWidth="1"/>
    <col min="8" max="8" width="4.28515625" style="20" customWidth="1"/>
    <col min="9" max="9" width="14.140625" style="20" customWidth="1"/>
    <col min="10" max="10" width="14.7109375" style="20" customWidth="1"/>
    <col min="11" max="11" width="13.5703125" style="20" customWidth="1"/>
    <col min="12" max="12" width="14.140625" style="20" customWidth="1"/>
    <col min="13" max="13" width="13.5703125" style="20" customWidth="1"/>
    <col min="14" max="14" width="16" style="20" customWidth="1"/>
    <col min="15" max="15" width="7" style="20" customWidth="1"/>
    <col min="16" max="16" width="15" style="20" customWidth="1"/>
    <col min="17" max="17" width="16" style="20" customWidth="1"/>
    <col min="18" max="18" width="16.42578125" style="20" customWidth="1"/>
    <col min="19" max="19" width="14.7109375" style="20" customWidth="1"/>
    <col min="20" max="20" width="15" style="22" customWidth="1"/>
    <col min="21" max="21" width="12.28515625" style="20" customWidth="1"/>
    <col min="22" max="22" width="19.140625" style="53" hidden="1" customWidth="1"/>
    <col min="23" max="23" width="17.140625" style="20" hidden="1" customWidth="1"/>
    <col min="24" max="24" width="12.85546875" style="20" customWidth="1"/>
    <col min="25" max="25" width="14.42578125" style="20" customWidth="1"/>
    <col min="26" max="16384" width="9.140625" style="20"/>
  </cols>
  <sheetData>
    <row r="1" spans="1:2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39" t="s">
        <v>105</v>
      </c>
      <c r="T1" s="139"/>
      <c r="U1" s="139"/>
    </row>
    <row r="2" spans="1:2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40"/>
      <c r="T2" s="140"/>
      <c r="U2" s="140"/>
    </row>
    <row r="3" spans="1:2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40"/>
      <c r="T3" s="140"/>
      <c r="U3" s="140"/>
    </row>
    <row r="4" spans="1:21" ht="15" customHeight="1">
      <c r="B4" s="12"/>
      <c r="C4" s="12"/>
      <c r="D4" s="12"/>
      <c r="E4" s="12"/>
      <c r="F4" s="12"/>
      <c r="G4" s="12"/>
      <c r="H4" s="13"/>
      <c r="I4" s="13"/>
      <c r="J4" s="13"/>
      <c r="K4" s="13"/>
      <c r="L4" s="13"/>
      <c r="M4" s="13"/>
      <c r="N4" s="13"/>
      <c r="O4" s="13"/>
      <c r="P4" s="13"/>
      <c r="Q4" s="13"/>
      <c r="R4" s="12"/>
      <c r="S4" s="12"/>
      <c r="T4" s="32"/>
      <c r="U4" s="11"/>
    </row>
    <row r="5" spans="1:21" ht="15.75">
      <c r="B5" s="138" t="s">
        <v>42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ht="15.75">
      <c r="B6" s="138" t="s">
        <v>43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5.75">
      <c r="B7" s="138" t="s">
        <v>111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ht="15.75">
      <c r="B8" s="14"/>
      <c r="C8" s="15"/>
      <c r="D8" s="14"/>
      <c r="E8" s="14"/>
      <c r="F8" s="15"/>
      <c r="G8" s="15"/>
      <c r="H8" s="13"/>
      <c r="I8" s="13"/>
      <c r="J8" s="136" t="s">
        <v>112</v>
      </c>
      <c r="K8" s="136"/>
      <c r="L8" s="136"/>
      <c r="M8" s="136"/>
      <c r="N8" s="136"/>
      <c r="O8" s="136"/>
      <c r="P8" s="136"/>
      <c r="Q8" s="13"/>
      <c r="R8" s="12"/>
      <c r="S8" s="12"/>
      <c r="T8" s="32"/>
      <c r="U8" s="11"/>
    </row>
    <row r="9" spans="1:21" ht="15" customHeight="1">
      <c r="B9" s="137" t="s">
        <v>44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5" customHeight="1">
      <c r="B10" s="137" t="s">
        <v>64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</row>
    <row r="11" spans="1:21" ht="15" customHeight="1">
      <c r="B11" s="12"/>
      <c r="C11" s="14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6"/>
      <c r="S11" s="16"/>
    </row>
    <row r="12" spans="1:21" ht="20.45" customHeight="1">
      <c r="A12" s="153" t="s">
        <v>12</v>
      </c>
      <c r="B12" s="133" t="s">
        <v>12</v>
      </c>
      <c r="C12" s="133" t="s">
        <v>51</v>
      </c>
      <c r="D12" s="158" t="s">
        <v>26</v>
      </c>
      <c r="E12" s="159"/>
      <c r="F12" s="133" t="s">
        <v>27</v>
      </c>
      <c r="G12" s="147" t="s">
        <v>28</v>
      </c>
      <c r="H12" s="147" t="s">
        <v>29</v>
      </c>
      <c r="I12" s="133" t="s">
        <v>30</v>
      </c>
      <c r="J12" s="160" t="s">
        <v>31</v>
      </c>
      <c r="K12" s="150"/>
      <c r="L12" s="151"/>
      <c r="M12" s="147" t="s">
        <v>52</v>
      </c>
      <c r="N12" s="149" t="s">
        <v>17</v>
      </c>
      <c r="O12" s="150"/>
      <c r="P12" s="150"/>
      <c r="Q12" s="150"/>
      <c r="R12" s="151"/>
      <c r="S12" s="147" t="s">
        <v>45</v>
      </c>
      <c r="T12" s="144" t="s">
        <v>32</v>
      </c>
      <c r="U12" s="133" t="s">
        <v>33</v>
      </c>
    </row>
    <row r="13" spans="1:21" ht="15" customHeight="1">
      <c r="A13" s="154"/>
      <c r="B13" s="134"/>
      <c r="C13" s="134"/>
      <c r="D13" s="147" t="s">
        <v>34</v>
      </c>
      <c r="E13" s="147" t="s">
        <v>35</v>
      </c>
      <c r="F13" s="134"/>
      <c r="G13" s="152"/>
      <c r="H13" s="152"/>
      <c r="I13" s="156"/>
      <c r="J13" s="133" t="s">
        <v>36</v>
      </c>
      <c r="K13" s="141" t="s">
        <v>54</v>
      </c>
      <c r="L13" s="147" t="s">
        <v>37</v>
      </c>
      <c r="M13" s="152"/>
      <c r="N13" s="133" t="s">
        <v>22</v>
      </c>
      <c r="O13" s="143" t="s">
        <v>38</v>
      </c>
      <c r="P13" s="143"/>
      <c r="Q13" s="143"/>
      <c r="R13" s="143"/>
      <c r="S13" s="152"/>
      <c r="T13" s="145"/>
      <c r="U13" s="134"/>
    </row>
    <row r="14" spans="1:21" ht="75.599999999999994" customHeight="1">
      <c r="A14" s="154"/>
      <c r="B14" s="134"/>
      <c r="C14" s="134"/>
      <c r="D14" s="152"/>
      <c r="E14" s="152"/>
      <c r="F14" s="134"/>
      <c r="G14" s="152"/>
      <c r="H14" s="152"/>
      <c r="I14" s="157"/>
      <c r="J14" s="135"/>
      <c r="K14" s="142"/>
      <c r="L14" s="148"/>
      <c r="M14" s="148"/>
      <c r="N14" s="135"/>
      <c r="O14" s="108" t="s">
        <v>39</v>
      </c>
      <c r="P14" s="108" t="s">
        <v>49</v>
      </c>
      <c r="Q14" s="108" t="s">
        <v>50</v>
      </c>
      <c r="R14" s="108" t="s">
        <v>40</v>
      </c>
      <c r="S14" s="148"/>
      <c r="T14" s="146"/>
      <c r="U14" s="134"/>
    </row>
    <row r="15" spans="1:21" ht="18" customHeight="1">
      <c r="A15" s="155"/>
      <c r="B15" s="135"/>
      <c r="C15" s="135"/>
      <c r="D15" s="148"/>
      <c r="E15" s="148"/>
      <c r="F15" s="135"/>
      <c r="G15" s="148"/>
      <c r="H15" s="148"/>
      <c r="I15" s="110" t="s">
        <v>10</v>
      </c>
      <c r="J15" s="27" t="s">
        <v>10</v>
      </c>
      <c r="K15" s="111" t="s">
        <v>53</v>
      </c>
      <c r="L15" s="27" t="s">
        <v>10</v>
      </c>
      <c r="M15" s="27" t="s">
        <v>25</v>
      </c>
      <c r="N15" s="27" t="s">
        <v>8</v>
      </c>
      <c r="O15" s="27" t="s">
        <v>8</v>
      </c>
      <c r="P15" s="27" t="s">
        <v>8</v>
      </c>
      <c r="Q15" s="27" t="s">
        <v>8</v>
      </c>
      <c r="R15" s="27" t="s">
        <v>8</v>
      </c>
      <c r="S15" s="109" t="s">
        <v>41</v>
      </c>
      <c r="T15" s="28" t="s">
        <v>41</v>
      </c>
      <c r="U15" s="135"/>
    </row>
    <row r="16" spans="1:21">
      <c r="A16" s="113"/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96">
        <v>8</v>
      </c>
      <c r="J16" s="7">
        <v>9</v>
      </c>
      <c r="K16" s="99">
        <v>10</v>
      </c>
      <c r="L16" s="7">
        <v>11</v>
      </c>
      <c r="M16" s="7">
        <v>12</v>
      </c>
      <c r="N16" s="7">
        <v>13</v>
      </c>
      <c r="O16" s="7">
        <v>14</v>
      </c>
      <c r="P16" s="7">
        <v>15</v>
      </c>
      <c r="Q16" s="7">
        <v>16</v>
      </c>
      <c r="R16" s="7">
        <v>17</v>
      </c>
      <c r="S16" s="7">
        <v>18</v>
      </c>
      <c r="T16" s="26">
        <v>19</v>
      </c>
      <c r="U16" s="7">
        <v>20</v>
      </c>
    </row>
    <row r="17" spans="1:23" s="40" customFormat="1" ht="47.25" customHeight="1">
      <c r="A17" s="38"/>
      <c r="B17" s="161" t="s">
        <v>113</v>
      </c>
      <c r="C17" s="162"/>
      <c r="D17" s="42" t="s">
        <v>46</v>
      </c>
      <c r="E17" s="42" t="s">
        <v>46</v>
      </c>
      <c r="F17" s="42" t="s">
        <v>46</v>
      </c>
      <c r="G17" s="42" t="s">
        <v>46</v>
      </c>
      <c r="H17" s="42" t="s">
        <v>46</v>
      </c>
      <c r="I17" s="97">
        <f t="shared" ref="I17:R17" si="0">I18+I21+I24</f>
        <v>3658.1</v>
      </c>
      <c r="J17" s="85">
        <f t="shared" si="0"/>
        <v>3488.45</v>
      </c>
      <c r="K17" s="100">
        <f t="shared" si="0"/>
        <v>430.75</v>
      </c>
      <c r="L17" s="85">
        <f t="shared" si="0"/>
        <v>3057.65</v>
      </c>
      <c r="M17" s="86">
        <f t="shared" si="0"/>
        <v>101</v>
      </c>
      <c r="N17" s="43">
        <f t="shared" si="0"/>
        <v>5116299.5</v>
      </c>
      <c r="O17" s="43">
        <f t="shared" si="0"/>
        <v>0</v>
      </c>
      <c r="P17" s="43">
        <f t="shared" si="0"/>
        <v>0</v>
      </c>
      <c r="Q17" s="43">
        <f t="shared" si="0"/>
        <v>0</v>
      </c>
      <c r="R17" s="43">
        <f t="shared" si="0"/>
        <v>5116299.5</v>
      </c>
      <c r="S17" s="43">
        <f t="shared" ref="S17:S26" si="1">N17/J17</f>
        <v>1466.6397683785062</v>
      </c>
      <c r="T17" s="43"/>
      <c r="U17" s="49" t="s">
        <v>46</v>
      </c>
      <c r="V17" s="43" t="e">
        <f>V18+V21+V24+#REF!+#REF!+#REF!+#REF!+#REF!+#REF!+#REF!+#REF!+#REF!+#REF!+#REF!+#REF!+#REF!+#REF!+#REF!+#REF!+#REF!+#REF!+#REF!+#REF!+#REF!+#REF!+#REF!+#REF!+#REF!+#REF!+#REF!+#REF!+#REF!</f>
        <v>#REF!</v>
      </c>
      <c r="W17" s="41" t="e">
        <f>V17/J17</f>
        <v>#REF!</v>
      </c>
    </row>
    <row r="18" spans="1:23" s="40" customFormat="1" ht="34.9" customHeight="1">
      <c r="A18" s="38"/>
      <c r="B18" s="163" t="s">
        <v>61</v>
      </c>
      <c r="C18" s="164"/>
      <c r="D18" s="42" t="s">
        <v>46</v>
      </c>
      <c r="E18" s="42" t="s">
        <v>46</v>
      </c>
      <c r="F18" s="42" t="s">
        <v>46</v>
      </c>
      <c r="G18" s="42" t="s">
        <v>46</v>
      </c>
      <c r="H18" s="42" t="s">
        <v>46</v>
      </c>
      <c r="I18" s="97">
        <f t="shared" ref="I18:R18" si="2">SUM(I19:I20)</f>
        <v>679</v>
      </c>
      <c r="J18" s="85">
        <f t="shared" si="2"/>
        <v>655.8</v>
      </c>
      <c r="K18" s="100">
        <f t="shared" si="2"/>
        <v>83.6</v>
      </c>
      <c r="L18" s="85">
        <f t="shared" si="2"/>
        <v>572.20000000000005</v>
      </c>
      <c r="M18" s="86">
        <f t="shared" si="2"/>
        <v>25</v>
      </c>
      <c r="N18" s="43">
        <f t="shared" si="2"/>
        <v>956490.39999999991</v>
      </c>
      <c r="O18" s="43">
        <f t="shared" si="2"/>
        <v>0</v>
      </c>
      <c r="P18" s="43">
        <f t="shared" si="2"/>
        <v>0</v>
      </c>
      <c r="Q18" s="43">
        <f t="shared" si="2"/>
        <v>0</v>
      </c>
      <c r="R18" s="43">
        <f t="shared" si="2"/>
        <v>956490.39999999991</v>
      </c>
      <c r="S18" s="43">
        <f t="shared" si="1"/>
        <v>1458.5093016163464</v>
      </c>
      <c r="T18" s="43"/>
      <c r="U18" s="49" t="s">
        <v>46</v>
      </c>
      <c r="V18" s="84">
        <f>SUM(V19:V20)</f>
        <v>0</v>
      </c>
      <c r="W18" s="40">
        <f>V18/J18</f>
        <v>0</v>
      </c>
    </row>
    <row r="19" spans="1:23" s="11" customFormat="1" ht="30.6" customHeight="1">
      <c r="A19" s="33"/>
      <c r="B19" s="74">
        <v>1</v>
      </c>
      <c r="C19" s="35" t="s">
        <v>94</v>
      </c>
      <c r="D19" s="33">
        <v>1963</v>
      </c>
      <c r="E19" s="33" t="s">
        <v>101</v>
      </c>
      <c r="F19" s="33" t="s">
        <v>99</v>
      </c>
      <c r="G19" s="33">
        <v>2</v>
      </c>
      <c r="H19" s="33">
        <v>2</v>
      </c>
      <c r="I19" s="87">
        <v>313.2</v>
      </c>
      <c r="J19" s="87">
        <v>291.60000000000002</v>
      </c>
      <c r="K19" s="106">
        <v>32.5</v>
      </c>
      <c r="L19" s="87">
        <v>259.10000000000002</v>
      </c>
      <c r="M19" s="36">
        <v>12</v>
      </c>
      <c r="N19" s="55">
        <v>580344.6</v>
      </c>
      <c r="O19" s="55">
        <v>0</v>
      </c>
      <c r="P19" s="55">
        <v>0</v>
      </c>
      <c r="Q19" s="55">
        <v>0</v>
      </c>
      <c r="R19" s="55">
        <v>580344.6</v>
      </c>
      <c r="S19" s="75">
        <f t="shared" si="1"/>
        <v>1990.207818930041</v>
      </c>
      <c r="T19" s="75"/>
      <c r="U19" s="42">
        <v>43100</v>
      </c>
      <c r="V19" s="73">
        <f>T19*J19</f>
        <v>0</v>
      </c>
    </row>
    <row r="20" spans="1:23" s="11" customFormat="1" ht="30.6" customHeight="1">
      <c r="A20" s="33"/>
      <c r="B20" s="74">
        <v>2</v>
      </c>
      <c r="C20" s="35" t="s">
        <v>96</v>
      </c>
      <c r="D20" s="33">
        <v>1964</v>
      </c>
      <c r="E20" s="33"/>
      <c r="F20" s="33" t="s">
        <v>102</v>
      </c>
      <c r="G20" s="33">
        <v>2</v>
      </c>
      <c r="H20" s="33">
        <v>2</v>
      </c>
      <c r="I20" s="103">
        <v>365.8</v>
      </c>
      <c r="J20" s="87">
        <v>364.2</v>
      </c>
      <c r="K20" s="106">
        <v>51.1</v>
      </c>
      <c r="L20" s="87">
        <v>313.10000000000002</v>
      </c>
      <c r="M20" s="36">
        <v>13</v>
      </c>
      <c r="N20" s="55">
        <v>376145.8</v>
      </c>
      <c r="O20" s="55">
        <v>0</v>
      </c>
      <c r="P20" s="55">
        <v>0</v>
      </c>
      <c r="Q20" s="55">
        <v>0</v>
      </c>
      <c r="R20" s="55">
        <v>376145.8</v>
      </c>
      <c r="S20" s="75">
        <f t="shared" si="1"/>
        <v>1032.8001098297639</v>
      </c>
      <c r="T20" s="75"/>
      <c r="U20" s="42">
        <v>43100</v>
      </c>
      <c r="V20" s="73">
        <f>T20*J20</f>
        <v>0</v>
      </c>
    </row>
    <row r="21" spans="1:23" s="40" customFormat="1" ht="24" customHeight="1">
      <c r="A21" s="38"/>
      <c r="B21" s="161" t="s">
        <v>62</v>
      </c>
      <c r="C21" s="162"/>
      <c r="D21" s="49" t="s">
        <v>46</v>
      </c>
      <c r="E21" s="49" t="s">
        <v>46</v>
      </c>
      <c r="F21" s="49" t="s">
        <v>46</v>
      </c>
      <c r="G21" s="49" t="s">
        <v>46</v>
      </c>
      <c r="H21" s="49" t="s">
        <v>46</v>
      </c>
      <c r="I21" s="98">
        <f t="shared" ref="I21:R21" si="3">SUM(I22:I23)</f>
        <v>1504.1</v>
      </c>
      <c r="J21" s="82">
        <f t="shared" si="3"/>
        <v>1492.1</v>
      </c>
      <c r="K21" s="101">
        <f t="shared" si="3"/>
        <v>44.7</v>
      </c>
      <c r="L21" s="82">
        <f t="shared" si="3"/>
        <v>1447.4</v>
      </c>
      <c r="M21" s="50">
        <f t="shared" si="3"/>
        <v>38</v>
      </c>
      <c r="N21" s="48">
        <f t="shared" si="3"/>
        <v>2135296.1</v>
      </c>
      <c r="O21" s="48">
        <f t="shared" si="3"/>
        <v>0</v>
      </c>
      <c r="P21" s="48">
        <f t="shared" si="3"/>
        <v>0</v>
      </c>
      <c r="Q21" s="48">
        <f t="shared" si="3"/>
        <v>0</v>
      </c>
      <c r="R21" s="48">
        <f t="shared" si="3"/>
        <v>2135296.1</v>
      </c>
      <c r="S21" s="48">
        <f t="shared" si="1"/>
        <v>1431.0676898331212</v>
      </c>
      <c r="T21" s="43"/>
      <c r="U21" s="49" t="s">
        <v>46</v>
      </c>
      <c r="V21" s="83">
        <f>SUM(V22:V23)</f>
        <v>0</v>
      </c>
      <c r="W21" s="41">
        <f>V21/J21</f>
        <v>0</v>
      </c>
    </row>
    <row r="22" spans="1:23" s="11" customFormat="1" ht="31.9" customHeight="1">
      <c r="A22" s="31"/>
      <c r="B22" s="37">
        <v>1</v>
      </c>
      <c r="C22" s="35" t="s">
        <v>95</v>
      </c>
      <c r="D22" s="77">
        <v>1963</v>
      </c>
      <c r="E22" s="33"/>
      <c r="F22" s="78" t="s">
        <v>102</v>
      </c>
      <c r="G22" s="79">
        <v>2</v>
      </c>
      <c r="H22" s="37">
        <v>2</v>
      </c>
      <c r="I22" s="104">
        <v>490.3</v>
      </c>
      <c r="J22" s="81">
        <v>482.3</v>
      </c>
      <c r="K22" s="102">
        <v>0</v>
      </c>
      <c r="L22" s="81">
        <v>482.3</v>
      </c>
      <c r="M22" s="80">
        <v>16</v>
      </c>
      <c r="N22" s="55">
        <v>691874</v>
      </c>
      <c r="O22" s="55">
        <v>0</v>
      </c>
      <c r="P22" s="55">
        <v>0</v>
      </c>
      <c r="Q22" s="55">
        <v>0</v>
      </c>
      <c r="R22" s="55">
        <v>691874</v>
      </c>
      <c r="S22" s="75">
        <f t="shared" si="1"/>
        <v>1434.5303752850923</v>
      </c>
      <c r="T22" s="55"/>
      <c r="U22" s="42">
        <v>43465</v>
      </c>
      <c r="V22" s="73">
        <f>T22*J22</f>
        <v>0</v>
      </c>
      <c r="W22" s="32"/>
    </row>
    <row r="23" spans="1:23" s="11" customFormat="1" ht="31.9" customHeight="1">
      <c r="A23" s="31"/>
      <c r="B23" s="37">
        <v>2</v>
      </c>
      <c r="C23" s="76" t="s">
        <v>100</v>
      </c>
      <c r="D23" s="77">
        <v>1967</v>
      </c>
      <c r="E23" s="33"/>
      <c r="F23" s="78" t="s">
        <v>102</v>
      </c>
      <c r="G23" s="79">
        <v>2</v>
      </c>
      <c r="H23" s="37">
        <v>3</v>
      </c>
      <c r="I23" s="81">
        <v>1013.8</v>
      </c>
      <c r="J23" s="81">
        <v>1009.8</v>
      </c>
      <c r="K23" s="102">
        <v>44.7</v>
      </c>
      <c r="L23" s="81">
        <v>965.1</v>
      </c>
      <c r="M23" s="80">
        <v>22</v>
      </c>
      <c r="N23" s="55">
        <v>1443422.1</v>
      </c>
      <c r="O23" s="55">
        <v>0</v>
      </c>
      <c r="P23" s="55">
        <v>0</v>
      </c>
      <c r="Q23" s="55">
        <v>0</v>
      </c>
      <c r="R23" s="55">
        <v>1443422.1</v>
      </c>
      <c r="S23" s="75">
        <f t="shared" si="1"/>
        <v>1429.4138443256093</v>
      </c>
      <c r="T23" s="55"/>
      <c r="U23" s="42">
        <v>43465</v>
      </c>
      <c r="V23" s="73">
        <f>T23*J23</f>
        <v>0</v>
      </c>
      <c r="W23" s="32"/>
    </row>
    <row r="24" spans="1:23" s="40" customFormat="1" ht="21.6" customHeight="1">
      <c r="A24" s="38"/>
      <c r="B24" s="161" t="s">
        <v>63</v>
      </c>
      <c r="C24" s="162"/>
      <c r="D24" s="51" t="s">
        <v>46</v>
      </c>
      <c r="E24" s="51" t="s">
        <v>46</v>
      </c>
      <c r="F24" s="51" t="s">
        <v>46</v>
      </c>
      <c r="G24" s="51" t="s">
        <v>46</v>
      </c>
      <c r="H24" s="51" t="s">
        <v>46</v>
      </c>
      <c r="I24" s="105">
        <f t="shared" ref="I24:R24" si="4">SUM(I25:I26)</f>
        <v>1475</v>
      </c>
      <c r="J24" s="88">
        <f t="shared" si="4"/>
        <v>1340.55</v>
      </c>
      <c r="K24" s="107">
        <f t="shared" si="4"/>
        <v>302.45</v>
      </c>
      <c r="L24" s="88">
        <f t="shared" si="4"/>
        <v>1038.05</v>
      </c>
      <c r="M24" s="90">
        <f t="shared" si="4"/>
        <v>38</v>
      </c>
      <c r="N24" s="52">
        <f t="shared" si="4"/>
        <v>2024513</v>
      </c>
      <c r="O24" s="52">
        <f t="shared" si="4"/>
        <v>0</v>
      </c>
      <c r="P24" s="52">
        <f t="shared" si="4"/>
        <v>0</v>
      </c>
      <c r="Q24" s="52">
        <f t="shared" si="4"/>
        <v>0</v>
      </c>
      <c r="R24" s="52">
        <f t="shared" si="4"/>
        <v>2024513</v>
      </c>
      <c r="S24" s="52">
        <f t="shared" si="1"/>
        <v>1510.2107344000597</v>
      </c>
      <c r="T24" s="52"/>
      <c r="U24" s="51" t="s">
        <v>46</v>
      </c>
      <c r="V24" s="54">
        <f>SUM(V25:V26)</f>
        <v>0</v>
      </c>
      <c r="W24" s="41">
        <f>V24/J24</f>
        <v>0</v>
      </c>
    </row>
    <row r="25" spans="1:23" s="11" customFormat="1" ht="33" customHeight="1">
      <c r="A25" s="33"/>
      <c r="B25" s="74">
        <v>1</v>
      </c>
      <c r="C25" s="35" t="s">
        <v>98</v>
      </c>
      <c r="D25" s="34">
        <v>1969</v>
      </c>
      <c r="E25" s="34"/>
      <c r="F25" s="34" t="s">
        <v>102</v>
      </c>
      <c r="G25" s="34">
        <v>2</v>
      </c>
      <c r="H25" s="34">
        <v>1</v>
      </c>
      <c r="I25" s="92">
        <v>1133.8</v>
      </c>
      <c r="J25" s="89">
        <v>1031.5999999999999</v>
      </c>
      <c r="K25" s="106">
        <v>76.3</v>
      </c>
      <c r="L25" s="89">
        <v>955.3</v>
      </c>
      <c r="M25" s="34">
        <v>28</v>
      </c>
      <c r="N25" s="57">
        <v>1458285.4</v>
      </c>
      <c r="O25" s="75">
        <v>0</v>
      </c>
      <c r="P25" s="75">
        <v>0</v>
      </c>
      <c r="Q25" s="75">
        <v>0</v>
      </c>
      <c r="R25" s="57">
        <v>1458285.4</v>
      </c>
      <c r="S25" s="75">
        <f t="shared" si="1"/>
        <v>1413.6151609150834</v>
      </c>
      <c r="T25" s="55"/>
      <c r="U25" s="42">
        <v>43830</v>
      </c>
      <c r="V25" s="73">
        <f>T25*J25</f>
        <v>0</v>
      </c>
    </row>
    <row r="26" spans="1:23" s="11" customFormat="1" ht="33" customHeight="1">
      <c r="A26" s="33"/>
      <c r="B26" s="74">
        <v>2</v>
      </c>
      <c r="C26" s="35" t="s">
        <v>97</v>
      </c>
      <c r="D26" s="34">
        <v>1964</v>
      </c>
      <c r="E26" s="34"/>
      <c r="F26" s="34" t="s">
        <v>103</v>
      </c>
      <c r="G26" s="34">
        <v>2</v>
      </c>
      <c r="H26" s="34">
        <v>1</v>
      </c>
      <c r="I26" s="92">
        <v>341.2</v>
      </c>
      <c r="J26" s="89">
        <v>308.95</v>
      </c>
      <c r="K26" s="106">
        <v>226.15</v>
      </c>
      <c r="L26" s="89">
        <v>82.75</v>
      </c>
      <c r="M26" s="34">
        <v>10</v>
      </c>
      <c r="N26" s="57">
        <v>566227.6</v>
      </c>
      <c r="O26" s="75">
        <v>0</v>
      </c>
      <c r="P26" s="75">
        <v>0</v>
      </c>
      <c r="Q26" s="75">
        <v>0</v>
      </c>
      <c r="R26" s="57">
        <v>566227.6</v>
      </c>
      <c r="S26" s="75">
        <f t="shared" si="1"/>
        <v>1832.7483411555268</v>
      </c>
      <c r="T26" s="55"/>
      <c r="U26" s="42">
        <v>43830</v>
      </c>
      <c r="V26" s="73">
        <f>T26*J26</f>
        <v>0</v>
      </c>
    </row>
    <row r="31" spans="1:23">
      <c r="C31" s="46"/>
    </row>
  </sheetData>
  <autoFilter ref="A16:Y26"/>
  <mergeCells count="32">
    <mergeCell ref="B24:C24"/>
    <mergeCell ref="B12:B15"/>
    <mergeCell ref="C12:C15"/>
    <mergeCell ref="B21:C21"/>
    <mergeCell ref="B18:C18"/>
    <mergeCell ref="B17:C17"/>
    <mergeCell ref="A12:A15"/>
    <mergeCell ref="J13:J14"/>
    <mergeCell ref="G12:G15"/>
    <mergeCell ref="H12:H15"/>
    <mergeCell ref="D13:D15"/>
    <mergeCell ref="I12:I14"/>
    <mergeCell ref="E13:E15"/>
    <mergeCell ref="D12:E12"/>
    <mergeCell ref="F12:F15"/>
    <mergeCell ref="J12:L12"/>
    <mergeCell ref="S1:U3"/>
    <mergeCell ref="K13:K14"/>
    <mergeCell ref="O13:R13"/>
    <mergeCell ref="T12:T14"/>
    <mergeCell ref="L13:L14"/>
    <mergeCell ref="N12:R12"/>
    <mergeCell ref="N13:N14"/>
    <mergeCell ref="S12:S14"/>
    <mergeCell ref="M12:M14"/>
    <mergeCell ref="B7:U7"/>
    <mergeCell ref="U12:U15"/>
    <mergeCell ref="J8:P8"/>
    <mergeCell ref="B9:U9"/>
    <mergeCell ref="B5:U5"/>
    <mergeCell ref="B6:U6"/>
    <mergeCell ref="B10:U10"/>
  </mergeCells>
  <phoneticPr fontId="22" type="noConversion"/>
  <printOptions horizontalCentered="1"/>
  <pageMargins left="0.31496062992125984" right="0.11811023622047245" top="0.15748031496062992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AA23"/>
  <sheetViews>
    <sheetView zoomScale="75" zoomScaleNormal="75" zoomScaleSheetLayoutView="65" workbookViewId="0">
      <pane xSplit="3" ySplit="9" topLeftCell="I10" activePane="bottomRight" state="frozen"/>
      <selection pane="topRight" activeCell="C1" sqref="C1"/>
      <selection pane="bottomLeft" activeCell="A7" sqref="A7"/>
      <selection pane="bottomRight" activeCell="O18" sqref="O18"/>
    </sheetView>
  </sheetViews>
  <sheetFormatPr defaultRowHeight="15"/>
  <cols>
    <col min="1" max="1" width="2" style="29" customWidth="1"/>
    <col min="2" max="2" width="5.85546875" style="20" customWidth="1"/>
    <col min="3" max="3" width="20.42578125" style="20" customWidth="1"/>
    <col min="4" max="4" width="9.85546875" style="20" customWidth="1"/>
    <col min="5" max="5" width="13.140625" style="20" customWidth="1"/>
    <col min="6" max="6" width="14.140625" style="20" customWidth="1"/>
    <col min="7" max="10" width="12.7109375" style="20" customWidth="1"/>
    <col min="11" max="11" width="8" style="20" customWidth="1"/>
    <col min="12" max="12" width="6.42578125" style="20" customWidth="1"/>
    <col min="13" max="13" width="9.5703125" style="20" customWidth="1"/>
    <col min="14" max="15" width="14.5703125" style="20" customWidth="1"/>
    <col min="16" max="16" width="7.7109375" style="20" customWidth="1"/>
    <col min="17" max="17" width="9.85546875" style="20" customWidth="1"/>
    <col min="18" max="18" width="7.42578125" style="20" customWidth="1"/>
    <col min="19" max="19" width="14.42578125" style="20" customWidth="1"/>
    <col min="20" max="20" width="8.7109375" style="20" customWidth="1"/>
    <col min="21" max="21" width="13.5703125" style="20" customWidth="1"/>
    <col min="22" max="22" width="8.85546875" style="20" customWidth="1"/>
    <col min="23" max="23" width="15.85546875" style="20" customWidth="1"/>
    <col min="24" max="24" width="5.28515625" style="20" customWidth="1"/>
    <col min="25" max="25" width="11.7109375" style="20" customWidth="1"/>
    <col min="26" max="26" width="14.5703125" style="20" customWidth="1"/>
    <col min="27" max="27" width="13.42578125" style="20" customWidth="1"/>
    <col min="28" max="16384" width="9.140625" style="20"/>
  </cols>
  <sheetData>
    <row r="1" spans="1:27" ht="15" customHeight="1">
      <c r="R1" s="139" t="s">
        <v>106</v>
      </c>
      <c r="S1" s="171"/>
      <c r="T1" s="171"/>
      <c r="U1" s="171"/>
      <c r="V1" s="132"/>
      <c r="W1" s="132"/>
      <c r="X1" s="132"/>
      <c r="Y1" s="132"/>
      <c r="Z1" s="132"/>
    </row>
    <row r="2" spans="1:27">
      <c r="R2" s="171"/>
      <c r="S2" s="171"/>
      <c r="T2" s="171"/>
      <c r="U2" s="171"/>
      <c r="V2" s="132"/>
      <c r="W2" s="132"/>
      <c r="X2" s="132"/>
      <c r="Y2" s="132"/>
      <c r="Z2" s="132"/>
    </row>
    <row r="3" spans="1:27">
      <c r="R3" s="171"/>
      <c r="S3" s="171"/>
      <c r="T3" s="171"/>
      <c r="U3" s="171"/>
      <c r="V3" s="132"/>
      <c r="W3" s="132"/>
      <c r="X3" s="132"/>
      <c r="Y3" s="132"/>
      <c r="Z3" s="132"/>
    </row>
    <row r="4" spans="1:27">
      <c r="X4" s="116"/>
      <c r="Y4" s="116"/>
    </row>
    <row r="5" spans="1:27" ht="31.5" customHeight="1">
      <c r="B5" s="167" t="s">
        <v>65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</row>
    <row r="6" spans="1:27"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7" ht="28.5" customHeight="1">
      <c r="A7" s="172" t="s">
        <v>12</v>
      </c>
      <c r="B7" s="168" t="s">
        <v>0</v>
      </c>
      <c r="C7" s="168" t="s">
        <v>1</v>
      </c>
      <c r="D7" s="169" t="s">
        <v>47</v>
      </c>
      <c r="E7" s="169" t="s">
        <v>60</v>
      </c>
      <c r="F7" s="169" t="s">
        <v>48</v>
      </c>
      <c r="G7" s="174" t="s">
        <v>66</v>
      </c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6"/>
    </row>
    <row r="8" spans="1:27" ht="103.15" customHeight="1">
      <c r="A8" s="172"/>
      <c r="B8" s="168"/>
      <c r="C8" s="168"/>
      <c r="D8" s="170"/>
      <c r="E8" s="170"/>
      <c r="F8" s="170"/>
      <c r="G8" s="112" t="s">
        <v>56</v>
      </c>
      <c r="H8" s="112" t="s">
        <v>57</v>
      </c>
      <c r="I8" s="112" t="s">
        <v>58</v>
      </c>
      <c r="J8" s="112" t="s">
        <v>59</v>
      </c>
      <c r="K8" s="165" t="s">
        <v>2</v>
      </c>
      <c r="L8" s="166"/>
      <c r="M8" s="165" t="s">
        <v>3</v>
      </c>
      <c r="N8" s="166"/>
      <c r="O8" s="56"/>
      <c r="P8" s="165" t="s">
        <v>4</v>
      </c>
      <c r="Q8" s="166"/>
      <c r="R8" s="165" t="s">
        <v>5</v>
      </c>
      <c r="S8" s="166"/>
      <c r="T8" s="165" t="s">
        <v>6</v>
      </c>
      <c r="U8" s="166"/>
      <c r="V8" s="165" t="s">
        <v>55</v>
      </c>
      <c r="W8" s="166"/>
      <c r="X8" s="165" t="s">
        <v>7</v>
      </c>
      <c r="Y8" s="166"/>
    </row>
    <row r="9" spans="1:27" ht="17.45" customHeight="1">
      <c r="A9" s="172"/>
      <c r="B9" s="168"/>
      <c r="C9" s="168"/>
      <c r="D9" s="112" t="s">
        <v>10</v>
      </c>
      <c r="E9" s="112" t="s">
        <v>8</v>
      </c>
      <c r="F9" s="112" t="s">
        <v>8</v>
      </c>
      <c r="G9" s="112" t="s">
        <v>8</v>
      </c>
      <c r="H9" s="112" t="s">
        <v>8</v>
      </c>
      <c r="I9" s="112" t="s">
        <v>8</v>
      </c>
      <c r="J9" s="112" t="s">
        <v>8</v>
      </c>
      <c r="K9" s="112" t="s">
        <v>9</v>
      </c>
      <c r="L9" s="112" t="s">
        <v>8</v>
      </c>
      <c r="M9" s="112" t="s">
        <v>10</v>
      </c>
      <c r="N9" s="112" t="s">
        <v>8</v>
      </c>
      <c r="O9" s="112"/>
      <c r="P9" s="112" t="s">
        <v>10</v>
      </c>
      <c r="Q9" s="112" t="s">
        <v>8</v>
      </c>
      <c r="R9" s="112" t="s">
        <v>10</v>
      </c>
      <c r="S9" s="112" t="s">
        <v>8</v>
      </c>
      <c r="T9" s="112" t="s">
        <v>11</v>
      </c>
      <c r="U9" s="112" t="s">
        <v>8</v>
      </c>
      <c r="V9" s="112" t="s">
        <v>9</v>
      </c>
      <c r="W9" s="112" t="s">
        <v>8</v>
      </c>
      <c r="X9" s="112" t="s">
        <v>9</v>
      </c>
      <c r="Y9" s="112" t="s">
        <v>8</v>
      </c>
    </row>
    <row r="10" spans="1:27" ht="15.75" customHeight="1">
      <c r="A10" s="113">
        <v>1</v>
      </c>
      <c r="B10" s="114">
        <v>1</v>
      </c>
      <c r="C10" s="18">
        <v>2</v>
      </c>
      <c r="D10" s="18">
        <v>3</v>
      </c>
      <c r="E10" s="18" t="s">
        <v>72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8">
        <v>11</v>
      </c>
      <c r="N10" s="18">
        <v>12</v>
      </c>
      <c r="O10" s="18"/>
      <c r="P10" s="18">
        <v>13</v>
      </c>
      <c r="Q10" s="18">
        <v>14</v>
      </c>
      <c r="R10" s="18">
        <v>15</v>
      </c>
      <c r="S10" s="18">
        <v>16</v>
      </c>
      <c r="T10" s="18">
        <v>17</v>
      </c>
      <c r="U10" s="18">
        <v>18</v>
      </c>
      <c r="V10" s="23">
        <v>19</v>
      </c>
      <c r="W10" s="23">
        <v>20</v>
      </c>
      <c r="X10" s="23">
        <v>21</v>
      </c>
      <c r="Y10" s="23">
        <v>22</v>
      </c>
    </row>
    <row r="11" spans="1:27" s="45" customFormat="1" ht="62.25" customHeight="1">
      <c r="A11" s="38"/>
      <c r="B11" s="173" t="s">
        <v>110</v>
      </c>
      <c r="C11" s="162"/>
      <c r="D11" s="91">
        <f t="shared" ref="D11:N11" si="0">D12+D15+D18</f>
        <v>3658.1</v>
      </c>
      <c r="E11" s="39">
        <f t="shared" si="0"/>
        <v>4723977.96</v>
      </c>
      <c r="F11" s="39">
        <f t="shared" si="0"/>
        <v>5116300.1999999993</v>
      </c>
      <c r="G11" s="39">
        <f t="shared" si="0"/>
        <v>0</v>
      </c>
      <c r="H11" s="39">
        <f t="shared" si="0"/>
        <v>350000</v>
      </c>
      <c r="I11" s="39">
        <f t="shared" si="0"/>
        <v>0</v>
      </c>
      <c r="J11" s="39">
        <f t="shared" si="0"/>
        <v>0</v>
      </c>
      <c r="K11" s="47">
        <f t="shared" si="0"/>
        <v>0</v>
      </c>
      <c r="L11" s="39">
        <f t="shared" si="0"/>
        <v>0</v>
      </c>
      <c r="M11" s="47">
        <f t="shared" si="0"/>
        <v>1860</v>
      </c>
      <c r="N11" s="39">
        <f t="shared" si="0"/>
        <v>3845500</v>
      </c>
      <c r="O11" s="39"/>
      <c r="P11" s="47">
        <f t="shared" ref="P11:Y11" si="1">P12+P15+P18</f>
        <v>0</v>
      </c>
      <c r="Q11" s="39">
        <f t="shared" si="1"/>
        <v>0</v>
      </c>
      <c r="R11" s="47">
        <f t="shared" si="1"/>
        <v>393</v>
      </c>
      <c r="S11" s="39">
        <f t="shared" si="1"/>
        <v>374500</v>
      </c>
      <c r="T11" s="47">
        <f t="shared" si="1"/>
        <v>128</v>
      </c>
      <c r="U11" s="39">
        <f t="shared" si="1"/>
        <v>280000</v>
      </c>
      <c r="V11" s="47">
        <f t="shared" si="1"/>
        <v>2</v>
      </c>
      <c r="W11" s="39">
        <f t="shared" si="1"/>
        <v>162510.20000000001</v>
      </c>
      <c r="X11" s="47">
        <f t="shared" si="1"/>
        <v>6</v>
      </c>
      <c r="Y11" s="39">
        <f t="shared" si="1"/>
        <v>103790</v>
      </c>
      <c r="Z11" s="66"/>
    </row>
    <row r="12" spans="1:27" s="45" customFormat="1" ht="34.15" customHeight="1">
      <c r="A12" s="38"/>
      <c r="B12" s="173" t="s">
        <v>61</v>
      </c>
      <c r="C12" s="162"/>
      <c r="D12" s="91">
        <f>D13+D14</f>
        <v>679</v>
      </c>
      <c r="E12" s="39">
        <f>E13+E14</f>
        <v>889761.60000000009</v>
      </c>
      <c r="F12" s="39">
        <f t="shared" ref="F12:N12" si="2">SUM(F13:F14)</f>
        <v>956490.39999999991</v>
      </c>
      <c r="G12" s="39">
        <f t="shared" si="2"/>
        <v>0</v>
      </c>
      <c r="H12" s="39">
        <f t="shared" si="2"/>
        <v>350000</v>
      </c>
      <c r="I12" s="39">
        <f t="shared" si="2"/>
        <v>0</v>
      </c>
      <c r="J12" s="39">
        <f t="shared" si="2"/>
        <v>0</v>
      </c>
      <c r="K12" s="47">
        <f t="shared" si="2"/>
        <v>0</v>
      </c>
      <c r="L12" s="39">
        <f t="shared" si="2"/>
        <v>0</v>
      </c>
      <c r="M12" s="47">
        <f t="shared" si="2"/>
        <v>250</v>
      </c>
      <c r="N12" s="39">
        <f t="shared" si="2"/>
        <v>555000</v>
      </c>
      <c r="O12" s="39"/>
      <c r="P12" s="47">
        <f t="shared" ref="P12:Y12" si="3">SUM(P13:P14)</f>
        <v>0</v>
      </c>
      <c r="Q12" s="39">
        <f t="shared" si="3"/>
        <v>0</v>
      </c>
      <c r="R12" s="47">
        <f t="shared" si="3"/>
        <v>0</v>
      </c>
      <c r="S12" s="39">
        <f t="shared" si="3"/>
        <v>0</v>
      </c>
      <c r="T12" s="47">
        <f t="shared" si="3"/>
        <v>0</v>
      </c>
      <c r="U12" s="39">
        <f t="shared" si="3"/>
        <v>0</v>
      </c>
      <c r="V12" s="47">
        <f t="shared" si="3"/>
        <v>2</v>
      </c>
      <c r="W12" s="39">
        <f t="shared" si="3"/>
        <v>32123.4</v>
      </c>
      <c r="X12" s="47">
        <f t="shared" si="3"/>
        <v>2</v>
      </c>
      <c r="Y12" s="39">
        <f t="shared" si="3"/>
        <v>19367</v>
      </c>
    </row>
    <row r="13" spans="1:27" s="30" customFormat="1" ht="31.9" customHeight="1">
      <c r="A13" s="113"/>
      <c r="B13" s="56">
        <v>1</v>
      </c>
      <c r="C13" s="35" t="s">
        <v>94</v>
      </c>
      <c r="D13" s="70">
        <f ca="1">'Прил.1.1 -перечень домов'!I19</f>
        <v>313.2</v>
      </c>
      <c r="E13" s="57">
        <v>410417.28</v>
      </c>
      <c r="F13" s="57">
        <f>G13+H13+I13+J13+L13+N13+Q13+S13+U13+W13+Y13</f>
        <v>580344.6</v>
      </c>
      <c r="G13" s="58">
        <v>0</v>
      </c>
      <c r="H13" s="58">
        <v>0</v>
      </c>
      <c r="I13" s="58">
        <v>0</v>
      </c>
      <c r="J13" s="58">
        <v>0</v>
      </c>
      <c r="K13" s="72">
        <v>0</v>
      </c>
      <c r="L13" s="58">
        <v>0</v>
      </c>
      <c r="M13" s="72">
        <v>250</v>
      </c>
      <c r="N13" s="59">
        <v>555000</v>
      </c>
      <c r="O13" s="59" t="s">
        <v>104</v>
      </c>
      <c r="P13" s="61">
        <v>0</v>
      </c>
      <c r="Q13" s="62">
        <v>0</v>
      </c>
      <c r="R13" s="64">
        <v>0</v>
      </c>
      <c r="S13" s="62">
        <v>0</v>
      </c>
      <c r="T13" s="63">
        <v>0</v>
      </c>
      <c r="U13" s="62">
        <v>0</v>
      </c>
      <c r="V13" s="61">
        <v>1</v>
      </c>
      <c r="W13" s="58">
        <f>D13*43</f>
        <v>13467.6</v>
      </c>
      <c r="X13" s="72">
        <v>1</v>
      </c>
      <c r="Y13" s="58">
        <f>(G13+H13+I13+J13+L13+N13+Q13+S13+U13)*0.0214</f>
        <v>11877</v>
      </c>
    </row>
    <row r="14" spans="1:27" s="30" customFormat="1" ht="31.9" customHeight="1">
      <c r="A14" s="113"/>
      <c r="B14" s="56">
        <v>2</v>
      </c>
      <c r="C14" s="35" t="s">
        <v>96</v>
      </c>
      <c r="D14" s="70">
        <f ca="1">'Прил.1.1 -перечень домов'!I20</f>
        <v>365.8</v>
      </c>
      <c r="E14" s="57">
        <v>479344.32</v>
      </c>
      <c r="F14" s="57">
        <f>G14+H14+I14+J14+L14+N14+Q14+S14+U14+W14+Y14</f>
        <v>376145.8</v>
      </c>
      <c r="G14" s="58">
        <v>0</v>
      </c>
      <c r="H14" s="58">
        <v>350000</v>
      </c>
      <c r="I14" s="58">
        <v>0</v>
      </c>
      <c r="J14" s="58">
        <v>0</v>
      </c>
      <c r="K14" s="72">
        <v>0</v>
      </c>
      <c r="L14" s="58">
        <v>0</v>
      </c>
      <c r="M14" s="72">
        <v>0</v>
      </c>
      <c r="N14" s="59">
        <v>0</v>
      </c>
      <c r="O14" s="59"/>
      <c r="P14" s="61">
        <v>0</v>
      </c>
      <c r="Q14" s="62">
        <v>0</v>
      </c>
      <c r="R14" s="64">
        <v>0</v>
      </c>
      <c r="S14" s="62">
        <v>0</v>
      </c>
      <c r="T14" s="63">
        <v>0</v>
      </c>
      <c r="U14" s="62">
        <v>0</v>
      </c>
      <c r="V14" s="61">
        <v>1</v>
      </c>
      <c r="W14" s="58">
        <f>D14*51</f>
        <v>18655.8</v>
      </c>
      <c r="X14" s="72">
        <v>1</v>
      </c>
      <c r="Y14" s="58">
        <f>(G14+H14+I14+J14+L14+N14+Q14+S14+U14)*0.0214</f>
        <v>7490</v>
      </c>
    </row>
    <row r="15" spans="1:27" s="30" customFormat="1" ht="33.75" customHeight="1">
      <c r="A15" s="113"/>
      <c r="B15" s="173" t="s">
        <v>62</v>
      </c>
      <c r="C15" s="162"/>
      <c r="D15" s="91">
        <f ca="1">D16+D17</f>
        <v>1504.1</v>
      </c>
      <c r="E15" s="39">
        <f ca="1">E16+E17</f>
        <v>2025078.12</v>
      </c>
      <c r="F15" s="39">
        <f t="shared" ref="F15:N15" si="4">SUM(F16:F17)</f>
        <v>2135296.7999999998</v>
      </c>
      <c r="G15" s="39">
        <f t="shared" si="4"/>
        <v>0</v>
      </c>
      <c r="H15" s="39">
        <f t="shared" si="4"/>
        <v>0</v>
      </c>
      <c r="I15" s="39">
        <f t="shared" si="4"/>
        <v>0</v>
      </c>
      <c r="J15" s="39">
        <f t="shared" si="4"/>
        <v>0</v>
      </c>
      <c r="K15" s="47">
        <f t="shared" si="4"/>
        <v>0</v>
      </c>
      <c r="L15" s="39">
        <f t="shared" si="4"/>
        <v>0</v>
      </c>
      <c r="M15" s="47">
        <f t="shared" si="4"/>
        <v>730</v>
      </c>
      <c r="N15" s="39">
        <f t="shared" si="4"/>
        <v>1370500</v>
      </c>
      <c r="O15" s="39"/>
      <c r="P15" s="47">
        <f t="shared" ref="P15:Y15" si="5">SUM(P16:P17)</f>
        <v>0</v>
      </c>
      <c r="Q15" s="39">
        <f t="shared" si="5"/>
        <v>0</v>
      </c>
      <c r="R15" s="47">
        <f t="shared" si="5"/>
        <v>393</v>
      </c>
      <c r="S15" s="39">
        <f t="shared" si="5"/>
        <v>374500</v>
      </c>
      <c r="T15" s="47">
        <f t="shared" si="5"/>
        <v>128</v>
      </c>
      <c r="U15" s="39">
        <f t="shared" si="5"/>
        <v>280000</v>
      </c>
      <c r="V15" s="47">
        <f t="shared" si="5"/>
        <v>0</v>
      </c>
      <c r="W15" s="39">
        <f t="shared" si="5"/>
        <v>66961.8</v>
      </c>
      <c r="X15" s="47">
        <f t="shared" si="5"/>
        <v>2</v>
      </c>
      <c r="Y15" s="39">
        <f t="shared" si="5"/>
        <v>43335</v>
      </c>
      <c r="Z15" s="67"/>
      <c r="AA15" s="30" t="s">
        <v>101</v>
      </c>
    </row>
    <row r="16" spans="1:27" s="30" customFormat="1" ht="29.45" customHeight="1">
      <c r="A16" s="68"/>
      <c r="B16" s="61">
        <v>1</v>
      </c>
      <c r="C16" s="35" t="s">
        <v>95</v>
      </c>
      <c r="D16" s="71">
        <f ca="1">'Прил.1.1 -перечень домов'!I22</f>
        <v>490.3</v>
      </c>
      <c r="E16" s="57">
        <f ca="1">'Прил.1.1 -перечень домов'!J22*3.9*12*29</f>
        <v>654577.55999999994</v>
      </c>
      <c r="F16" s="57">
        <f>G16+H16+I16+J16+L16+N16+Q16+S16+U16+W16+Y16</f>
        <v>691874.70000000007</v>
      </c>
      <c r="G16" s="57">
        <v>0</v>
      </c>
      <c r="H16" s="69">
        <v>0</v>
      </c>
      <c r="I16" s="57">
        <v>0</v>
      </c>
      <c r="J16" s="57">
        <v>0</v>
      </c>
      <c r="K16" s="65">
        <v>0</v>
      </c>
      <c r="L16" s="57">
        <v>0</v>
      </c>
      <c r="M16" s="65">
        <v>0</v>
      </c>
      <c r="N16" s="57">
        <v>0</v>
      </c>
      <c r="O16" s="57"/>
      <c r="P16" s="61">
        <v>0</v>
      </c>
      <c r="Q16" s="62">
        <v>0</v>
      </c>
      <c r="R16" s="64">
        <v>393</v>
      </c>
      <c r="S16" s="62">
        <v>374500</v>
      </c>
      <c r="T16" s="63">
        <v>128</v>
      </c>
      <c r="U16" s="62">
        <v>280000</v>
      </c>
      <c r="V16" s="61">
        <v>0</v>
      </c>
      <c r="W16" s="69">
        <v>23368.400000000001</v>
      </c>
      <c r="X16" s="65">
        <v>1</v>
      </c>
      <c r="Y16" s="58">
        <f>(G16+H16+I16+J16+L16+N16+Q16+S16+U16)*0.0214</f>
        <v>14006.3</v>
      </c>
      <c r="Z16" s="67"/>
    </row>
    <row r="17" spans="1:26" s="30" customFormat="1" ht="29.45" customHeight="1">
      <c r="A17" s="68"/>
      <c r="B17" s="61">
        <v>2</v>
      </c>
      <c r="C17" s="76" t="s">
        <v>100</v>
      </c>
      <c r="D17" s="71">
        <f ca="1">'Прил.1.1 -перечень домов'!I23</f>
        <v>1013.8</v>
      </c>
      <c r="E17" s="57">
        <f ca="1">'Прил.1.1 -перечень домов'!J23*3.9*12*29</f>
        <v>1370500.56</v>
      </c>
      <c r="F17" s="57">
        <f>G17+H17+I17+J17+L17+N17+Q17+S17+U17+W17+Y17</f>
        <v>1443422.0999999999</v>
      </c>
      <c r="G17" s="57">
        <v>0</v>
      </c>
      <c r="H17" s="69">
        <v>0</v>
      </c>
      <c r="I17" s="57">
        <v>0</v>
      </c>
      <c r="J17" s="57">
        <v>0</v>
      </c>
      <c r="K17" s="65">
        <v>0</v>
      </c>
      <c r="L17" s="57">
        <v>0</v>
      </c>
      <c r="M17" s="65">
        <v>730</v>
      </c>
      <c r="N17" s="57">
        <v>1370500</v>
      </c>
      <c r="O17" s="59" t="s">
        <v>104</v>
      </c>
      <c r="P17" s="61">
        <v>0</v>
      </c>
      <c r="Q17" s="62">
        <v>0</v>
      </c>
      <c r="R17" s="64">
        <v>0</v>
      </c>
      <c r="S17" s="62">
        <v>0</v>
      </c>
      <c r="T17" s="63">
        <v>0</v>
      </c>
      <c r="U17" s="62">
        <v>0</v>
      </c>
      <c r="V17" s="61">
        <v>0</v>
      </c>
      <c r="W17" s="58">
        <f>D17*43</f>
        <v>43593.4</v>
      </c>
      <c r="X17" s="65">
        <v>1</v>
      </c>
      <c r="Y17" s="58">
        <f>(G17+H17+I17+J17+L17+N17+Q17+S17+U17)*0.0214</f>
        <v>29328.699999999997</v>
      </c>
      <c r="Z17" s="67"/>
    </row>
    <row r="18" spans="1:26" s="45" customFormat="1" ht="31.9" customHeight="1">
      <c r="A18" s="38"/>
      <c r="B18" s="173" t="s">
        <v>63</v>
      </c>
      <c r="C18" s="162"/>
      <c r="D18" s="91">
        <f ca="1">D19+D20</f>
        <v>1475</v>
      </c>
      <c r="E18" s="39">
        <f ca="1">E19+E20</f>
        <v>1809138.24</v>
      </c>
      <c r="F18" s="39">
        <f t="shared" ref="F18:N18" si="6">SUM(F19:F20)</f>
        <v>2024513</v>
      </c>
      <c r="G18" s="39">
        <f t="shared" si="6"/>
        <v>0</v>
      </c>
      <c r="H18" s="39">
        <f t="shared" si="6"/>
        <v>0</v>
      </c>
      <c r="I18" s="39">
        <f t="shared" si="6"/>
        <v>0</v>
      </c>
      <c r="J18" s="39">
        <f t="shared" si="6"/>
        <v>0</v>
      </c>
      <c r="K18" s="47">
        <f t="shared" si="6"/>
        <v>0</v>
      </c>
      <c r="L18" s="39">
        <f t="shared" si="6"/>
        <v>0</v>
      </c>
      <c r="M18" s="47">
        <f t="shared" si="6"/>
        <v>880</v>
      </c>
      <c r="N18" s="39">
        <f t="shared" si="6"/>
        <v>1920000</v>
      </c>
      <c r="O18" s="39"/>
      <c r="P18" s="47">
        <f t="shared" ref="P18:Y18" si="7">SUM(P19:P20)</f>
        <v>0</v>
      </c>
      <c r="Q18" s="39">
        <f t="shared" si="7"/>
        <v>0</v>
      </c>
      <c r="R18" s="47">
        <f t="shared" si="7"/>
        <v>0</v>
      </c>
      <c r="S18" s="39">
        <f t="shared" si="7"/>
        <v>0</v>
      </c>
      <c r="T18" s="47">
        <f t="shared" si="7"/>
        <v>0</v>
      </c>
      <c r="U18" s="39">
        <f t="shared" si="7"/>
        <v>0</v>
      </c>
      <c r="V18" s="47">
        <f t="shared" si="7"/>
        <v>0</v>
      </c>
      <c r="W18" s="39">
        <f t="shared" si="7"/>
        <v>63425</v>
      </c>
      <c r="X18" s="47">
        <f t="shared" si="7"/>
        <v>2</v>
      </c>
      <c r="Y18" s="39">
        <f t="shared" si="7"/>
        <v>41088</v>
      </c>
      <c r="Z18" s="44"/>
    </row>
    <row r="19" spans="1:26" s="30" customFormat="1" ht="26.45" customHeight="1">
      <c r="A19" s="113"/>
      <c r="B19" s="56">
        <v>1</v>
      </c>
      <c r="C19" s="35" t="s">
        <v>98</v>
      </c>
      <c r="D19" s="70">
        <f ca="1">'Прил.1.1 -перечень домов'!I25</f>
        <v>1133.8</v>
      </c>
      <c r="E19" s="57">
        <v>1362029.76</v>
      </c>
      <c r="F19" s="57">
        <f>G19+H19+I19+J19+L19+N19+Q19+S19+U19+W19+Y19</f>
        <v>1458285.4</v>
      </c>
      <c r="G19" s="60">
        <v>0</v>
      </c>
      <c r="H19" s="60">
        <v>0</v>
      </c>
      <c r="I19" s="60">
        <v>0</v>
      </c>
      <c r="J19" s="60">
        <v>0</v>
      </c>
      <c r="K19" s="61">
        <v>0</v>
      </c>
      <c r="L19" s="62">
        <v>0</v>
      </c>
      <c r="M19" s="63">
        <v>630</v>
      </c>
      <c r="N19" s="62">
        <v>1380000</v>
      </c>
      <c r="O19" s="59" t="s">
        <v>104</v>
      </c>
      <c r="P19" s="61">
        <v>0</v>
      </c>
      <c r="Q19" s="62">
        <v>0</v>
      </c>
      <c r="R19" s="64">
        <v>0</v>
      </c>
      <c r="S19" s="62">
        <v>0</v>
      </c>
      <c r="T19" s="63">
        <v>0</v>
      </c>
      <c r="U19" s="62">
        <v>0</v>
      </c>
      <c r="V19" s="61">
        <v>0</v>
      </c>
      <c r="W19" s="58">
        <f>D19*43</f>
        <v>48753.4</v>
      </c>
      <c r="X19" s="61">
        <v>1</v>
      </c>
      <c r="Y19" s="58">
        <f>(G19+H19+I19+J19+L19+N19+Q19+S19+U19)*0.0214</f>
        <v>29532</v>
      </c>
    </row>
    <row r="20" spans="1:26" s="30" customFormat="1" ht="26.45" customHeight="1">
      <c r="A20" s="113"/>
      <c r="B20" s="56">
        <v>2</v>
      </c>
      <c r="C20" s="35" t="s">
        <v>97</v>
      </c>
      <c r="D20" s="70">
        <f ca="1">'Прил.1.1 -перечень домов'!I26</f>
        <v>341.2</v>
      </c>
      <c r="E20" s="57">
        <v>447108.48</v>
      </c>
      <c r="F20" s="57">
        <f>G20+H20+I20+J20+L20+N20+Q20+S20+U20+W20+Y20</f>
        <v>566227.6</v>
      </c>
      <c r="G20" s="60">
        <v>0</v>
      </c>
      <c r="H20" s="60">
        <v>0</v>
      </c>
      <c r="I20" s="60">
        <v>0</v>
      </c>
      <c r="J20" s="60">
        <v>0</v>
      </c>
      <c r="K20" s="61">
        <v>0</v>
      </c>
      <c r="L20" s="62">
        <v>0</v>
      </c>
      <c r="M20" s="63">
        <v>250</v>
      </c>
      <c r="N20" s="62">
        <v>540000</v>
      </c>
      <c r="O20" s="59" t="s">
        <v>104</v>
      </c>
      <c r="P20" s="61">
        <v>0</v>
      </c>
      <c r="Q20" s="62">
        <v>0</v>
      </c>
      <c r="R20" s="64">
        <v>0</v>
      </c>
      <c r="S20" s="62">
        <v>0</v>
      </c>
      <c r="T20" s="63">
        <v>0</v>
      </c>
      <c r="U20" s="62">
        <v>0</v>
      </c>
      <c r="V20" s="61">
        <v>0</v>
      </c>
      <c r="W20" s="58">
        <f>D20*43</f>
        <v>14671.6</v>
      </c>
      <c r="X20" s="61">
        <v>1</v>
      </c>
      <c r="Y20" s="58">
        <f>(G20+H20+I20+J20+L20+N20+Q20+S20+U20)*0.0214</f>
        <v>11556</v>
      </c>
    </row>
    <row r="23" spans="1:26">
      <c r="C23" s="46"/>
    </row>
  </sheetData>
  <autoFilter ref="A9:AB20"/>
  <mergeCells count="20">
    <mergeCell ref="B18:C18"/>
    <mergeCell ref="B12:C12"/>
    <mergeCell ref="E7:E8"/>
    <mergeCell ref="R8:S8"/>
    <mergeCell ref="F7:F8"/>
    <mergeCell ref="A7:A9"/>
    <mergeCell ref="B11:C11"/>
    <mergeCell ref="B15:C15"/>
    <mergeCell ref="G7:Y7"/>
    <mergeCell ref="K8:L8"/>
    <mergeCell ref="M8:N8"/>
    <mergeCell ref="P8:Q8"/>
    <mergeCell ref="V8:W8"/>
    <mergeCell ref="X8:Y8"/>
    <mergeCell ref="T8:U8"/>
    <mergeCell ref="B5:Y5"/>
    <mergeCell ref="B7:B9"/>
    <mergeCell ref="C7:C9"/>
    <mergeCell ref="D7:D8"/>
    <mergeCell ref="R1:U3"/>
  </mergeCells>
  <phoneticPr fontId="22" type="noConversion"/>
  <printOptions horizontalCentered="1"/>
  <pageMargins left="0.27559055118110237" right="0.11811023622047245" top="0.55118110236220474" bottom="0.15748031496062992" header="0.31496062992125984" footer="0.31496062992125984"/>
  <pageSetup paperSize="9" scale="52" fitToHeight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R20"/>
  <sheetViews>
    <sheetView zoomScaleNormal="100" workbookViewId="0">
      <selection activeCell="G19" sqref="G19"/>
    </sheetView>
  </sheetViews>
  <sheetFormatPr defaultRowHeight="15"/>
  <cols>
    <col min="1" max="1" width="4.42578125" style="1" customWidth="1"/>
    <col min="2" max="2" width="37.7109375" style="1" customWidth="1"/>
    <col min="3" max="3" width="13.5703125" style="9" customWidth="1"/>
    <col min="4" max="4" width="14.5703125" style="9" customWidth="1"/>
    <col min="5" max="5" width="8" style="1" customWidth="1"/>
    <col min="6" max="6" width="7" style="1" customWidth="1"/>
    <col min="7" max="7" width="8.5703125" style="1" customWidth="1"/>
    <col min="8" max="8" width="9.28515625" style="1" customWidth="1"/>
    <col min="9" max="9" width="9.5703125" style="1" customWidth="1"/>
    <col min="10" max="10" width="11.5703125" style="1" customWidth="1"/>
    <col min="11" max="11" width="12.85546875" style="1" customWidth="1"/>
    <col min="12" max="12" width="12.28515625" style="1" customWidth="1"/>
    <col min="13" max="14" width="14.85546875" style="1" customWidth="1"/>
    <col min="15" max="15" width="13.7109375" style="1" customWidth="1"/>
    <col min="16" max="16384" width="9.140625" style="1"/>
  </cols>
  <sheetData>
    <row r="1" spans="1:18">
      <c r="L1" s="177" t="s">
        <v>107</v>
      </c>
      <c r="M1" s="178"/>
      <c r="N1" s="178"/>
    </row>
    <row r="2" spans="1:18">
      <c r="L2" s="178"/>
      <c r="M2" s="178"/>
      <c r="N2" s="178"/>
    </row>
    <row r="3" spans="1:18">
      <c r="L3" s="178"/>
      <c r="M3" s="178"/>
      <c r="N3" s="178"/>
    </row>
    <row r="4" spans="1:18">
      <c r="M4" s="115"/>
      <c r="N4" s="115"/>
    </row>
    <row r="5" spans="1:18" ht="15.75">
      <c r="A5" s="179" t="s">
        <v>109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6"/>
      <c r="P5" s="6"/>
      <c r="Q5" s="6"/>
      <c r="R5" s="6"/>
    </row>
    <row r="7" spans="1:18">
      <c r="A7" s="180" t="s">
        <v>12</v>
      </c>
      <c r="B7" s="182" t="s">
        <v>13</v>
      </c>
      <c r="C7" s="180" t="s">
        <v>14</v>
      </c>
      <c r="D7" s="180" t="s">
        <v>15</v>
      </c>
      <c r="E7" s="184" t="s">
        <v>16</v>
      </c>
      <c r="F7" s="185"/>
      <c r="G7" s="185"/>
      <c r="H7" s="185"/>
      <c r="I7" s="186"/>
      <c r="J7" s="184" t="s">
        <v>17</v>
      </c>
      <c r="K7" s="185"/>
      <c r="L7" s="185"/>
      <c r="M7" s="185"/>
      <c r="N7" s="186"/>
    </row>
    <row r="8" spans="1:18" ht="80.45" customHeight="1">
      <c r="A8" s="181"/>
      <c r="B8" s="183"/>
      <c r="C8" s="181"/>
      <c r="D8" s="181"/>
      <c r="E8" s="2" t="s">
        <v>18</v>
      </c>
      <c r="F8" s="2" t="s">
        <v>19</v>
      </c>
      <c r="G8" s="2" t="s">
        <v>20</v>
      </c>
      <c r="H8" s="2" t="s">
        <v>21</v>
      </c>
      <c r="I8" s="3" t="s">
        <v>22</v>
      </c>
      <c r="J8" s="3" t="s">
        <v>18</v>
      </c>
      <c r="K8" s="2" t="s">
        <v>23</v>
      </c>
      <c r="L8" s="2" t="s">
        <v>20</v>
      </c>
      <c r="M8" s="2" t="s">
        <v>24</v>
      </c>
      <c r="N8" s="3" t="s">
        <v>22</v>
      </c>
    </row>
    <row r="9" spans="1:18">
      <c r="A9" s="4"/>
      <c r="B9" s="4"/>
      <c r="C9" s="5" t="s">
        <v>10</v>
      </c>
      <c r="D9" s="5" t="s">
        <v>25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</row>
    <row r="10" spans="1:18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</row>
    <row r="11" spans="1:18" s="24" customFormat="1" ht="25.5">
      <c r="A11" s="25"/>
      <c r="B11" s="17" t="s">
        <v>108</v>
      </c>
      <c r="C11" s="93">
        <f t="shared" ref="C11:N11" si="0">SUM(C12:C14)</f>
        <v>3658.1</v>
      </c>
      <c r="D11" s="21">
        <f t="shared" si="0"/>
        <v>101</v>
      </c>
      <c r="E11" s="21">
        <f t="shared" si="0"/>
        <v>0</v>
      </c>
      <c r="F11" s="21">
        <f t="shared" si="0"/>
        <v>0</v>
      </c>
      <c r="G11" s="21">
        <f t="shared" si="0"/>
        <v>6</v>
      </c>
      <c r="H11" s="21">
        <f t="shared" si="0"/>
        <v>0</v>
      </c>
      <c r="I11" s="21">
        <f t="shared" si="0"/>
        <v>6</v>
      </c>
      <c r="J11" s="19">
        <f t="shared" si="0"/>
        <v>0</v>
      </c>
      <c r="K11" s="19">
        <f t="shared" si="0"/>
        <v>0</v>
      </c>
      <c r="L11" s="19">
        <f t="shared" si="0"/>
        <v>5116299.5</v>
      </c>
      <c r="M11" s="19">
        <f t="shared" si="0"/>
        <v>0</v>
      </c>
      <c r="N11" s="19">
        <f t="shared" si="0"/>
        <v>5116299.5</v>
      </c>
    </row>
    <row r="12" spans="1:18">
      <c r="A12" s="5">
        <v>1</v>
      </c>
      <c r="B12" s="17" t="s">
        <v>61</v>
      </c>
      <c r="C12" s="94">
        <f ca="1">'Прил.1.1 -перечень домов'!I18</f>
        <v>679</v>
      </c>
      <c r="D12" s="5">
        <f ca="1">'Прил.1.1 -перечень домов'!M18</f>
        <v>25</v>
      </c>
      <c r="E12" s="10">
        <v>0</v>
      </c>
      <c r="F12" s="10">
        <v>0</v>
      </c>
      <c r="G12" s="10">
        <v>2</v>
      </c>
      <c r="H12" s="8">
        <v>0</v>
      </c>
      <c r="I12" s="10">
        <v>2</v>
      </c>
      <c r="J12" s="130">
        <v>0</v>
      </c>
      <c r="K12" s="130">
        <v>0</v>
      </c>
      <c r="L12" s="130">
        <v>956490.4</v>
      </c>
      <c r="M12" s="131">
        <v>0</v>
      </c>
      <c r="N12" s="130">
        <v>956490.4</v>
      </c>
    </row>
    <row r="13" spans="1:18">
      <c r="A13" s="5">
        <f>A12+1</f>
        <v>2</v>
      </c>
      <c r="B13" s="17" t="s">
        <v>62</v>
      </c>
      <c r="C13" s="95">
        <f ca="1">'Прил.1.1 -перечень домов'!I21</f>
        <v>1504.1</v>
      </c>
      <c r="D13" s="5">
        <f ca="1">'Прил.1.1 -перечень домов'!M21</f>
        <v>38</v>
      </c>
      <c r="E13" s="10">
        <v>0</v>
      </c>
      <c r="F13" s="10">
        <v>0</v>
      </c>
      <c r="G13" s="10">
        <v>2</v>
      </c>
      <c r="H13" s="8">
        <v>0</v>
      </c>
      <c r="I13" s="10">
        <v>2</v>
      </c>
      <c r="J13" s="130">
        <v>0</v>
      </c>
      <c r="K13" s="130">
        <v>0</v>
      </c>
      <c r="L13" s="130">
        <v>2135296.1</v>
      </c>
      <c r="M13" s="131">
        <v>0</v>
      </c>
      <c r="N13" s="130">
        <v>2135296.1</v>
      </c>
    </row>
    <row r="14" spans="1:18">
      <c r="A14" s="5">
        <f>A13+1</f>
        <v>3</v>
      </c>
      <c r="B14" s="17" t="s">
        <v>63</v>
      </c>
      <c r="C14" s="94">
        <f ca="1">'Прил.1.1 -перечень домов'!I24</f>
        <v>1475</v>
      </c>
      <c r="D14" s="5">
        <f ca="1">'Прил.1.1 -перечень домов'!M24</f>
        <v>38</v>
      </c>
      <c r="E14" s="10">
        <v>0</v>
      </c>
      <c r="F14" s="10">
        <v>0</v>
      </c>
      <c r="G14" s="10">
        <v>2</v>
      </c>
      <c r="H14" s="5">
        <v>0</v>
      </c>
      <c r="I14" s="10">
        <v>2</v>
      </c>
      <c r="J14" s="130">
        <v>0</v>
      </c>
      <c r="K14" s="130">
        <v>0</v>
      </c>
      <c r="L14" s="130">
        <v>2024513</v>
      </c>
      <c r="M14" s="131">
        <v>0</v>
      </c>
      <c r="N14" s="130">
        <v>2024513</v>
      </c>
    </row>
    <row r="17" spans="2:2">
      <c r="B17" s="20"/>
    </row>
    <row r="18" spans="2:2">
      <c r="B18" s="46"/>
    </row>
    <row r="19" spans="2:2">
      <c r="B19" s="20"/>
    </row>
    <row r="20" spans="2:2">
      <c r="B20" s="46"/>
    </row>
  </sheetData>
  <mergeCells count="8">
    <mergeCell ref="L1:N3"/>
    <mergeCell ref="A5:N5"/>
    <mergeCell ref="A7:A8"/>
    <mergeCell ref="B7:B8"/>
    <mergeCell ref="C7:C8"/>
    <mergeCell ref="D7:D8"/>
    <mergeCell ref="E7:I7"/>
    <mergeCell ref="J7:N7"/>
  </mergeCells>
  <phoneticPr fontId="22" type="noConversion"/>
  <pageMargins left="0.51181102362204722" right="0.11811023622047245" top="0.15748031496062992" bottom="0.1574803149606299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53"/>
  <sheetViews>
    <sheetView topLeftCell="A4" workbookViewId="0">
      <selection sqref="A1:B32"/>
    </sheetView>
  </sheetViews>
  <sheetFormatPr defaultRowHeight="15"/>
  <cols>
    <col min="1" max="1" width="4" style="119" customWidth="1"/>
    <col min="2" max="2" width="81.85546875" style="117" customWidth="1"/>
    <col min="3" max="16384" width="9.140625" style="117"/>
  </cols>
  <sheetData>
    <row r="1" spans="1:18">
      <c r="A1" s="187" t="s">
        <v>69</v>
      </c>
      <c r="B1" s="187"/>
    </row>
    <row r="2" spans="1:18">
      <c r="A2" s="187" t="s">
        <v>70</v>
      </c>
      <c r="B2" s="187"/>
    </row>
    <row r="3" spans="1:18">
      <c r="A3" s="187" t="s">
        <v>71</v>
      </c>
      <c r="B3" s="187"/>
    </row>
    <row r="4" spans="1:18">
      <c r="A4" s="122"/>
      <c r="B4" s="123"/>
    </row>
    <row r="5" spans="1:18" ht="215.25" customHeight="1">
      <c r="A5" s="188" t="s">
        <v>84</v>
      </c>
      <c r="B5" s="188"/>
    </row>
    <row r="6" spans="1:18">
      <c r="A6" s="124"/>
      <c r="B6" s="124"/>
    </row>
    <row r="7" spans="1:18">
      <c r="A7" s="124"/>
      <c r="B7" s="125" t="s">
        <v>67</v>
      </c>
    </row>
    <row r="8" spans="1:18">
      <c r="A8" s="124"/>
      <c r="B8" s="125"/>
    </row>
    <row r="9" spans="1:18">
      <c r="A9" s="122">
        <v>1</v>
      </c>
      <c r="B9" s="120" t="s">
        <v>73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</row>
    <row r="10" spans="1:18">
      <c r="A10" s="122">
        <v>2</v>
      </c>
      <c r="B10" s="120" t="s">
        <v>74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</row>
    <row r="11" spans="1:18">
      <c r="A11" s="122">
        <v>3</v>
      </c>
      <c r="B11" s="120" t="s">
        <v>75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</row>
    <row r="12" spans="1:18">
      <c r="A12" s="122">
        <v>4</v>
      </c>
      <c r="B12" s="120" t="s">
        <v>76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18" ht="30">
      <c r="A13" s="122">
        <v>5</v>
      </c>
      <c r="B13" s="120" t="s">
        <v>93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8" ht="45">
      <c r="A14" s="122">
        <v>6</v>
      </c>
      <c r="B14" s="120" t="s">
        <v>77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ht="30">
      <c r="A15" s="122">
        <v>7</v>
      </c>
      <c r="B15" s="120" t="s">
        <v>78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ht="30">
      <c r="A16" s="122">
        <v>8</v>
      </c>
      <c r="B16" s="120" t="s">
        <v>79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</row>
    <row r="17" spans="1:18" ht="30">
      <c r="A17" s="122">
        <v>9</v>
      </c>
      <c r="B17" s="120" t="s">
        <v>80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</row>
    <row r="18" spans="1:18" ht="21" customHeight="1">
      <c r="A18" s="122">
        <v>10</v>
      </c>
      <c r="B18" s="120" t="s">
        <v>81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</row>
    <row r="19" spans="1:18" ht="30">
      <c r="A19" s="122">
        <v>11</v>
      </c>
      <c r="B19" s="120" t="s">
        <v>82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</row>
    <row r="20" spans="1:18">
      <c r="A20" s="122">
        <v>12</v>
      </c>
      <c r="B20" s="120" t="s">
        <v>83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</row>
    <row r="21" spans="1:18">
      <c r="A21" s="127"/>
      <c r="B21" s="127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</row>
    <row r="22" spans="1:18">
      <c r="A22" s="126"/>
      <c r="B22" s="128" t="s">
        <v>68</v>
      </c>
    </row>
    <row r="23" spans="1:18">
      <c r="A23" s="126"/>
      <c r="B23" s="128"/>
    </row>
    <row r="24" spans="1:18" ht="93.75" customHeight="1">
      <c r="A24" s="122">
        <v>1</v>
      </c>
      <c r="B24" s="124" t="s">
        <v>85</v>
      </c>
    </row>
    <row r="25" spans="1:18" ht="30">
      <c r="A25" s="122">
        <v>2</v>
      </c>
      <c r="B25" s="124" t="s">
        <v>86</v>
      </c>
    </row>
    <row r="26" spans="1:18">
      <c r="A26" s="122">
        <v>3</v>
      </c>
      <c r="B26" s="124" t="s">
        <v>87</v>
      </c>
    </row>
    <row r="27" spans="1:18" ht="45">
      <c r="A27" s="122">
        <v>4</v>
      </c>
      <c r="B27" s="129" t="s">
        <v>88</v>
      </c>
    </row>
    <row r="28" spans="1:18" ht="30">
      <c r="A28" s="122">
        <v>5</v>
      </c>
      <c r="B28" s="129" t="s">
        <v>89</v>
      </c>
    </row>
    <row r="29" spans="1:18" ht="15" customHeight="1">
      <c r="A29" s="122">
        <v>6</v>
      </c>
      <c r="B29" s="124" t="s">
        <v>90</v>
      </c>
    </row>
    <row r="30" spans="1:18">
      <c r="A30" s="122">
        <v>7</v>
      </c>
      <c r="B30" s="124" t="s">
        <v>91</v>
      </c>
    </row>
    <row r="31" spans="1:18" ht="45">
      <c r="A31" s="122">
        <v>8</v>
      </c>
      <c r="B31" s="124" t="s">
        <v>92</v>
      </c>
    </row>
    <row r="32" spans="1:18">
      <c r="B32" s="118"/>
    </row>
    <row r="33" spans="2:2">
      <c r="B33" s="118"/>
    </row>
    <row r="34" spans="2:2">
      <c r="B34" s="118"/>
    </row>
    <row r="35" spans="2:2">
      <c r="B35" s="118"/>
    </row>
    <row r="36" spans="2:2">
      <c r="B36" s="118"/>
    </row>
    <row r="37" spans="2:2">
      <c r="B37" s="118"/>
    </row>
    <row r="38" spans="2:2">
      <c r="B38" s="118"/>
    </row>
    <row r="39" spans="2:2">
      <c r="B39" s="118"/>
    </row>
    <row r="40" spans="2:2">
      <c r="B40" s="118"/>
    </row>
    <row r="41" spans="2:2">
      <c r="B41" s="118"/>
    </row>
    <row r="42" spans="2:2">
      <c r="B42" s="118"/>
    </row>
    <row r="43" spans="2:2">
      <c r="B43" s="118"/>
    </row>
    <row r="44" spans="2:2">
      <c r="B44" s="118"/>
    </row>
    <row r="45" spans="2:2">
      <c r="B45" s="118"/>
    </row>
    <row r="46" spans="2:2">
      <c r="B46" s="118"/>
    </row>
    <row r="47" spans="2:2">
      <c r="B47" s="118"/>
    </row>
    <row r="48" spans="2:2">
      <c r="B48" s="118"/>
    </row>
    <row r="49" spans="2:2">
      <c r="B49" s="118"/>
    </row>
    <row r="50" spans="2:2">
      <c r="B50" s="118"/>
    </row>
    <row r="51" spans="2:2">
      <c r="B51" s="118"/>
    </row>
    <row r="52" spans="2:2">
      <c r="B52" s="118"/>
    </row>
    <row r="53" spans="2:2">
      <c r="B53" s="118"/>
    </row>
    <row r="54" spans="2:2">
      <c r="B54" s="118"/>
    </row>
    <row r="55" spans="2:2">
      <c r="B55" s="118"/>
    </row>
    <row r="56" spans="2:2">
      <c r="B56" s="118"/>
    </row>
    <row r="57" spans="2:2">
      <c r="B57" s="118"/>
    </row>
    <row r="58" spans="2:2">
      <c r="B58" s="118"/>
    </row>
    <row r="59" spans="2:2">
      <c r="B59" s="118"/>
    </row>
    <row r="60" spans="2:2">
      <c r="B60" s="118"/>
    </row>
    <row r="61" spans="2:2">
      <c r="B61" s="118"/>
    </row>
    <row r="62" spans="2:2">
      <c r="B62" s="118"/>
    </row>
    <row r="63" spans="2:2">
      <c r="B63" s="118"/>
    </row>
    <row r="64" spans="2:2">
      <c r="B64" s="118"/>
    </row>
    <row r="65" spans="2:2">
      <c r="B65" s="118"/>
    </row>
    <row r="66" spans="2:2">
      <c r="B66" s="118"/>
    </row>
    <row r="67" spans="2:2">
      <c r="B67" s="118"/>
    </row>
    <row r="68" spans="2:2">
      <c r="B68" s="118"/>
    </row>
    <row r="69" spans="2:2">
      <c r="B69" s="118"/>
    </row>
    <row r="70" spans="2:2">
      <c r="B70" s="118"/>
    </row>
    <row r="71" spans="2:2">
      <c r="B71" s="118"/>
    </row>
    <row r="72" spans="2:2">
      <c r="B72" s="118"/>
    </row>
    <row r="73" spans="2:2">
      <c r="B73" s="118"/>
    </row>
    <row r="74" spans="2:2">
      <c r="B74" s="118"/>
    </row>
    <row r="75" spans="2:2">
      <c r="B75" s="118"/>
    </row>
    <row r="76" spans="2:2">
      <c r="B76" s="118"/>
    </row>
    <row r="77" spans="2:2">
      <c r="B77" s="118"/>
    </row>
    <row r="78" spans="2:2">
      <c r="B78" s="118"/>
    </row>
    <row r="79" spans="2:2">
      <c r="B79" s="118"/>
    </row>
    <row r="80" spans="2:2">
      <c r="B80" s="118"/>
    </row>
    <row r="81" spans="2:2">
      <c r="B81" s="118"/>
    </row>
    <row r="82" spans="2:2">
      <c r="B82" s="118"/>
    </row>
    <row r="83" spans="2:2">
      <c r="B83" s="118"/>
    </row>
    <row r="84" spans="2:2">
      <c r="B84" s="118"/>
    </row>
    <row r="85" spans="2:2">
      <c r="B85" s="118"/>
    </row>
    <row r="86" spans="2:2">
      <c r="B86" s="118"/>
    </row>
    <row r="87" spans="2:2">
      <c r="B87" s="118"/>
    </row>
    <row r="88" spans="2:2">
      <c r="B88" s="118"/>
    </row>
    <row r="89" spans="2:2">
      <c r="B89" s="118"/>
    </row>
    <row r="90" spans="2:2">
      <c r="B90" s="118"/>
    </row>
    <row r="91" spans="2:2">
      <c r="B91" s="118"/>
    </row>
    <row r="92" spans="2:2">
      <c r="B92" s="118"/>
    </row>
    <row r="93" spans="2:2">
      <c r="B93" s="118"/>
    </row>
    <row r="94" spans="2:2">
      <c r="B94" s="118"/>
    </row>
    <row r="95" spans="2:2">
      <c r="B95" s="118"/>
    </row>
    <row r="96" spans="2:2">
      <c r="B96" s="118"/>
    </row>
    <row r="97" spans="2:2">
      <c r="B97" s="118"/>
    </row>
    <row r="98" spans="2:2">
      <c r="B98" s="118"/>
    </row>
    <row r="99" spans="2:2">
      <c r="B99" s="118"/>
    </row>
    <row r="100" spans="2:2">
      <c r="B100" s="118"/>
    </row>
    <row r="101" spans="2:2">
      <c r="B101" s="118"/>
    </row>
    <row r="102" spans="2:2">
      <c r="B102" s="118"/>
    </row>
    <row r="103" spans="2:2">
      <c r="B103" s="118"/>
    </row>
    <row r="104" spans="2:2">
      <c r="B104" s="118"/>
    </row>
    <row r="105" spans="2:2">
      <c r="B105" s="118"/>
    </row>
    <row r="106" spans="2:2">
      <c r="B106" s="118"/>
    </row>
    <row r="107" spans="2:2">
      <c r="B107" s="118"/>
    </row>
    <row r="108" spans="2:2">
      <c r="B108" s="118"/>
    </row>
    <row r="109" spans="2:2">
      <c r="B109" s="118"/>
    </row>
    <row r="110" spans="2:2">
      <c r="B110" s="118"/>
    </row>
    <row r="111" spans="2:2">
      <c r="B111" s="118"/>
    </row>
    <row r="112" spans="2:2">
      <c r="B112" s="118"/>
    </row>
    <row r="113" spans="2:2">
      <c r="B113" s="118"/>
    </row>
    <row r="114" spans="2:2">
      <c r="B114" s="118"/>
    </row>
    <row r="115" spans="2:2">
      <c r="B115" s="118"/>
    </row>
    <row r="116" spans="2:2">
      <c r="B116" s="118"/>
    </row>
    <row r="117" spans="2:2">
      <c r="B117" s="118"/>
    </row>
    <row r="118" spans="2:2">
      <c r="B118" s="118"/>
    </row>
    <row r="119" spans="2:2">
      <c r="B119" s="118"/>
    </row>
    <row r="120" spans="2:2">
      <c r="B120" s="118"/>
    </row>
    <row r="121" spans="2:2">
      <c r="B121" s="118"/>
    </row>
    <row r="122" spans="2:2">
      <c r="B122" s="118"/>
    </row>
    <row r="123" spans="2:2">
      <c r="B123" s="118"/>
    </row>
    <row r="124" spans="2:2">
      <c r="B124" s="118"/>
    </row>
    <row r="125" spans="2:2">
      <c r="B125" s="118"/>
    </row>
    <row r="126" spans="2:2">
      <c r="B126" s="118"/>
    </row>
    <row r="127" spans="2:2">
      <c r="B127" s="118"/>
    </row>
    <row r="128" spans="2:2">
      <c r="B128" s="118"/>
    </row>
    <row r="129" spans="2:2">
      <c r="B129" s="118"/>
    </row>
    <row r="130" spans="2:2">
      <c r="B130" s="118"/>
    </row>
    <row r="131" spans="2:2">
      <c r="B131" s="118"/>
    </row>
    <row r="132" spans="2:2">
      <c r="B132" s="118"/>
    </row>
    <row r="133" spans="2:2">
      <c r="B133" s="118"/>
    </row>
    <row r="134" spans="2:2">
      <c r="B134" s="118"/>
    </row>
    <row r="135" spans="2:2">
      <c r="B135" s="118"/>
    </row>
    <row r="136" spans="2:2">
      <c r="B136" s="118"/>
    </row>
    <row r="137" spans="2:2">
      <c r="B137" s="118"/>
    </row>
    <row r="138" spans="2:2">
      <c r="B138" s="118"/>
    </row>
    <row r="139" spans="2:2">
      <c r="B139" s="118"/>
    </row>
    <row r="140" spans="2:2">
      <c r="B140" s="118"/>
    </row>
    <row r="141" spans="2:2">
      <c r="B141" s="118"/>
    </row>
    <row r="142" spans="2:2">
      <c r="B142" s="118"/>
    </row>
    <row r="143" spans="2:2">
      <c r="B143" s="118"/>
    </row>
    <row r="144" spans="2:2">
      <c r="B144" s="118"/>
    </row>
    <row r="145" spans="2:2">
      <c r="B145" s="118"/>
    </row>
    <row r="146" spans="2:2">
      <c r="B146" s="118"/>
    </row>
    <row r="147" spans="2:2">
      <c r="B147" s="118"/>
    </row>
    <row r="148" spans="2:2">
      <c r="B148" s="118"/>
    </row>
    <row r="149" spans="2:2">
      <c r="B149" s="118"/>
    </row>
    <row r="150" spans="2:2">
      <c r="B150" s="118"/>
    </row>
    <row r="151" spans="2:2">
      <c r="B151" s="118"/>
    </row>
    <row r="152" spans="2:2">
      <c r="B152" s="118"/>
    </row>
    <row r="153" spans="2:2">
      <c r="B153" s="118"/>
    </row>
  </sheetData>
  <mergeCells count="4">
    <mergeCell ref="A1:B1"/>
    <mergeCell ref="A2:B2"/>
    <mergeCell ref="A3:B3"/>
    <mergeCell ref="A5:B5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Прил.1.1 -перечень домов</vt:lpstr>
      <vt:lpstr>Прил.1.2-реестр дом</vt:lpstr>
      <vt:lpstr>Прил.1.3-плановые показатели</vt:lpstr>
      <vt:lpstr>Пояснения к заполнению формы</vt:lpstr>
      <vt:lpstr>'Прил.1.1 -перечень домов'!Заголовки_для_печати</vt:lpstr>
      <vt:lpstr>'Прил.1.2-реестр дом'!Заголовки_для_печати</vt:lpstr>
      <vt:lpstr>'Прил.1.1 -перечень домов'!Область_печати</vt:lpstr>
      <vt:lpstr>'Прил.1.2-реестр дом'!Область_печати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</dc:creator>
  <cp:lastModifiedBy>gkh1</cp:lastModifiedBy>
  <cp:lastPrinted>2016-10-13T00:48:17Z</cp:lastPrinted>
  <dcterms:created xsi:type="dcterms:W3CDTF">2015-02-12T04:39:05Z</dcterms:created>
  <dcterms:modified xsi:type="dcterms:W3CDTF">2016-10-13T00:50:15Z</dcterms:modified>
</cp:coreProperties>
</file>